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1260" windowWidth="27795" windowHeight="11310"/>
  </bookViews>
  <sheets>
    <sheet name="Кол-во" sheetId="1" r:id="rId1"/>
    <sheet name="Условия поставки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'Кол-во'!$A$4:$H$180</definedName>
  </definedNames>
  <calcPr calcId="145621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72" i="1"/>
  <c r="S173" i="1"/>
  <c r="S174" i="1"/>
  <c r="S175" i="1"/>
  <c r="S176" i="1"/>
  <c r="S177" i="1"/>
  <c r="S178" i="1"/>
  <c r="S179" i="1"/>
  <c r="S180" i="1"/>
  <c r="S5" i="1"/>
  <c r="S165" i="1" l="1"/>
  <c r="S166" i="1"/>
  <c r="S167" i="1"/>
  <c r="S168" i="1"/>
  <c r="S169" i="1"/>
  <c r="S170" i="1"/>
  <c r="S171" i="1"/>
  <c r="S164" i="1"/>
  <c r="S181" i="1" s="1"/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5" i="1"/>
  <c r="M181" i="1" s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5" i="1"/>
  <c r="R181" i="1" l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5" i="1"/>
  <c r="Q181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5" i="1"/>
  <c r="P181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5" i="1"/>
  <c r="O181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5" i="1"/>
  <c r="N181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5" i="1"/>
  <c r="L181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5" i="1"/>
  <c r="J181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5" i="1"/>
  <c r="I181" i="1" l="1"/>
  <c r="K175" i="1"/>
  <c r="K176" i="1"/>
  <c r="K177" i="1"/>
  <c r="K178" i="1"/>
  <c r="K179" i="1"/>
  <c r="K180" i="1"/>
  <c r="K174" i="1"/>
  <c r="K12" i="1"/>
  <c r="K172" i="1"/>
  <c r="K165" i="1"/>
  <c r="K166" i="1"/>
  <c r="K167" i="1"/>
  <c r="K168" i="1"/>
  <c r="K171" i="1"/>
  <c r="K164" i="1"/>
  <c r="K163" i="1"/>
  <c r="K145" i="1"/>
  <c r="K93" i="1"/>
  <c r="K103" i="1"/>
  <c r="K107" i="1"/>
  <c r="K116" i="1"/>
  <c r="K130" i="1"/>
  <c r="K134" i="1"/>
  <c r="K137" i="1"/>
  <c r="K139" i="1"/>
  <c r="K141" i="1"/>
  <c r="K73" i="1"/>
  <c r="K74" i="1"/>
  <c r="K71" i="1"/>
  <c r="K69" i="1"/>
  <c r="K59" i="1"/>
  <c r="K61" i="1"/>
  <c r="K62" i="1"/>
  <c r="K44" i="1"/>
  <c r="K45" i="1"/>
  <c r="K46" i="1"/>
  <c r="K50" i="1"/>
  <c r="K40" i="1"/>
  <c r="K37" i="1"/>
  <c r="K15" i="1"/>
  <c r="K5" i="1"/>
  <c r="K6" i="1" l="1"/>
  <c r="K20" i="1"/>
  <c r="K17" i="1"/>
  <c r="K21" i="1"/>
  <c r="K23" i="1"/>
  <c r="K28" i="1"/>
  <c r="K33" i="1"/>
  <c r="K30" i="1"/>
  <c r="K43" i="1"/>
  <c r="K57" i="1"/>
  <c r="K53" i="1"/>
  <c r="H45" i="1"/>
  <c r="K63" i="1"/>
  <c r="K67" i="1"/>
  <c r="K87" i="1"/>
  <c r="K83" i="1"/>
  <c r="K78" i="1"/>
  <c r="K144" i="1"/>
  <c r="K140" i="1"/>
  <c r="K136" i="1"/>
  <c r="K132" i="1"/>
  <c r="K128" i="1"/>
  <c r="K125" i="1"/>
  <c r="K121" i="1"/>
  <c r="K117" i="1"/>
  <c r="K113" i="1"/>
  <c r="K109" i="1"/>
  <c r="K105" i="1"/>
  <c r="K99" i="1"/>
  <c r="K95" i="1"/>
  <c r="K91" i="1"/>
  <c r="K155" i="1"/>
  <c r="K152" i="1"/>
  <c r="K150" i="1"/>
  <c r="K159" i="1"/>
  <c r="K170" i="1"/>
  <c r="K10" i="1"/>
  <c r="K65" i="1"/>
  <c r="K7" i="1"/>
  <c r="K181" i="1" s="1"/>
  <c r="K19" i="1"/>
  <c r="K16" i="1"/>
  <c r="K25" i="1"/>
  <c r="K27" i="1"/>
  <c r="K32" i="1"/>
  <c r="K35" i="1"/>
  <c r="K36" i="1"/>
  <c r="K42" i="1"/>
  <c r="K56" i="1"/>
  <c r="K52" i="1"/>
  <c r="K49" i="1"/>
  <c r="K66" i="1"/>
  <c r="K70" i="1"/>
  <c r="K86" i="1"/>
  <c r="K81" i="1"/>
  <c r="K77" i="1"/>
  <c r="K143" i="1"/>
  <c r="K135" i="1"/>
  <c r="K131" i="1"/>
  <c r="K124" i="1"/>
  <c r="K120" i="1"/>
  <c r="K112" i="1"/>
  <c r="K108" i="1"/>
  <c r="K104" i="1"/>
  <c r="K101" i="1"/>
  <c r="K98" i="1"/>
  <c r="K94" i="1"/>
  <c r="K90" i="1"/>
  <c r="K154" i="1"/>
  <c r="K149" i="1"/>
  <c r="K146" i="1"/>
  <c r="K162" i="1"/>
  <c r="K158" i="1"/>
  <c r="K169" i="1"/>
  <c r="K9" i="1"/>
  <c r="K88" i="1"/>
  <c r="K8" i="1"/>
  <c r="K22" i="1"/>
  <c r="K29" i="1"/>
  <c r="K39" i="1"/>
  <c r="K55" i="1"/>
  <c r="K51" i="1"/>
  <c r="K48" i="1"/>
  <c r="K58" i="1"/>
  <c r="K85" i="1"/>
  <c r="K82" i="1"/>
  <c r="K80" i="1"/>
  <c r="K76" i="1"/>
  <c r="K142" i="1"/>
  <c r="K138" i="1"/>
  <c r="H134" i="1"/>
  <c r="H130" i="1"/>
  <c r="K127" i="1"/>
  <c r="K123" i="1"/>
  <c r="K119" i="1"/>
  <c r="K115" i="1"/>
  <c r="K111" i="1"/>
  <c r="H107" i="1"/>
  <c r="K97" i="1"/>
  <c r="H145" i="1"/>
  <c r="K153" i="1"/>
  <c r="K151" i="1"/>
  <c r="K148" i="1"/>
  <c r="K157" i="1"/>
  <c r="K161" i="1"/>
  <c r="H172" i="1"/>
  <c r="K13" i="1"/>
  <c r="K18" i="1"/>
  <c r="K14" i="1"/>
  <c r="K24" i="1"/>
  <c r="K26" i="1"/>
  <c r="K34" i="1"/>
  <c r="K31" i="1"/>
  <c r="K38" i="1"/>
  <c r="K41" i="1"/>
  <c r="K54" i="1"/>
  <c r="K47" i="1"/>
  <c r="K64" i="1"/>
  <c r="K60" i="1"/>
  <c r="K68" i="1"/>
  <c r="K72" i="1"/>
  <c r="K84" i="1"/>
  <c r="K79" i="1"/>
  <c r="K75" i="1"/>
  <c r="K89" i="1"/>
  <c r="K133" i="1"/>
  <c r="K129" i="1"/>
  <c r="K126" i="1"/>
  <c r="K122" i="1"/>
  <c r="K118" i="1"/>
  <c r="K114" i="1"/>
  <c r="K110" i="1"/>
  <c r="K106" i="1"/>
  <c r="K102" i="1"/>
  <c r="K100" i="1"/>
  <c r="K96" i="1"/>
  <c r="K92" i="1"/>
  <c r="K156" i="1"/>
  <c r="K147" i="1"/>
  <c r="K160" i="1"/>
  <c r="K173" i="1"/>
  <c r="K11" i="1"/>
  <c r="H103" i="1"/>
  <c r="H165" i="1"/>
  <c r="H92" i="1" l="1"/>
  <c r="H106" i="1"/>
  <c r="H89" i="1"/>
  <c r="H161" i="1"/>
  <c r="H82" i="1"/>
  <c r="H77" i="1"/>
  <c r="H52" i="1"/>
  <c r="H57" i="1"/>
  <c r="H129" i="1"/>
  <c r="H79" i="1"/>
  <c r="H162" i="1"/>
  <c r="H159" i="1"/>
  <c r="H105" i="1"/>
  <c r="H128" i="1"/>
  <c r="H158" i="1"/>
  <c r="H112" i="1"/>
  <c r="H117" i="1"/>
  <c r="H67" i="1"/>
  <c r="H53" i="1"/>
  <c r="H146" i="1"/>
  <c r="H124" i="1"/>
  <c r="H175" i="1"/>
  <c r="H139" i="1"/>
  <c r="H179" i="1"/>
  <c r="H113" i="1"/>
  <c r="H87" i="1"/>
  <c r="H23" i="1"/>
  <c r="H104" i="1"/>
  <c r="H8" i="1"/>
  <c r="H85" i="1"/>
  <c r="H160" i="1"/>
  <c r="H100" i="1"/>
  <c r="H72" i="1"/>
  <c r="H144" i="1"/>
  <c r="H121" i="1"/>
  <c r="H17" i="1"/>
  <c r="H135" i="1"/>
  <c r="H86" i="1"/>
  <c r="H127" i="1"/>
  <c r="H111" i="1"/>
  <c r="H5" i="1"/>
  <c r="H126" i="1"/>
  <c r="H34" i="1"/>
  <c r="H177" i="1"/>
  <c r="H170" i="1"/>
  <c r="H49" i="1"/>
  <c r="H13" i="1"/>
  <c r="H48" i="1"/>
  <c r="H60" i="1"/>
  <c r="H14" i="1"/>
  <c r="H168" i="1"/>
  <c r="H147" i="1"/>
  <c r="H56" i="1"/>
  <c r="H26" i="1"/>
  <c r="H120" i="1"/>
  <c r="H55" i="1"/>
  <c r="H29" i="1"/>
  <c r="H69" i="1"/>
  <c r="H47" i="1"/>
  <c r="H151" i="1"/>
  <c r="H31" i="1"/>
  <c r="H83" i="1"/>
  <c r="H9" i="1"/>
  <c r="H98" i="1"/>
  <c r="H25" i="1"/>
  <c r="H169" i="1"/>
  <c r="H80" i="1"/>
  <c r="H22" i="1"/>
  <c r="H122" i="1"/>
  <c r="H96" i="1"/>
  <c r="H24" i="1"/>
  <c r="H136" i="1"/>
  <c r="H91" i="1"/>
  <c r="H166" i="1"/>
  <c r="H81" i="1"/>
  <c r="H149" i="1"/>
  <c r="H123" i="1"/>
  <c r="H65" i="1"/>
  <c r="H153" i="1"/>
  <c r="H114" i="1"/>
  <c r="H164" i="1"/>
  <c r="H41" i="1"/>
  <c r="H174" i="1"/>
  <c r="H36" i="1"/>
  <c r="H28" i="1"/>
  <c r="H50" i="1"/>
  <c r="H180" i="1"/>
  <c r="H163" i="1"/>
  <c r="H140" i="1"/>
  <c r="H155" i="1"/>
  <c r="H46" i="1"/>
  <c r="H19" i="1"/>
  <c r="H61" i="1"/>
  <c r="H68" i="1"/>
  <c r="H6" i="1"/>
  <c r="H116" i="1"/>
  <c r="H176" i="1"/>
  <c r="H99" i="1"/>
  <c r="H74" i="1"/>
  <c r="H90" i="1"/>
  <c r="H76" i="1"/>
  <c r="H118" i="1"/>
  <c r="H10" i="1"/>
  <c r="H132" i="1"/>
  <c r="H78" i="1"/>
  <c r="H152" i="1"/>
  <c r="H101" i="1"/>
  <c r="H58" i="1"/>
  <c r="H142" i="1"/>
  <c r="H119" i="1"/>
  <c r="H15" i="1"/>
  <c r="H148" i="1"/>
  <c r="H88" i="1"/>
  <c r="H171" i="1"/>
  <c r="H33" i="1"/>
  <c r="H62" i="1"/>
  <c r="H137" i="1"/>
  <c r="H27" i="1"/>
  <c r="H141" i="1"/>
  <c r="H178" i="1"/>
  <c r="H21" i="1"/>
  <c r="H93" i="1"/>
  <c r="H109" i="1"/>
  <c r="H44" i="1"/>
  <c r="H150" i="1"/>
  <c r="H70" i="1"/>
  <c r="H40" i="1"/>
  <c r="H173" i="1"/>
  <c r="H39" i="1"/>
  <c r="H42" i="1"/>
  <c r="H95" i="1"/>
  <c r="H63" i="1"/>
  <c r="H108" i="1"/>
  <c r="H73" i="1"/>
  <c r="H12" i="1"/>
  <c r="H97" i="1"/>
  <c r="H11" i="1"/>
  <c r="H110" i="1"/>
  <c r="H75" i="1"/>
  <c r="H156" i="1"/>
  <c r="H125" i="1"/>
  <c r="H20" i="1"/>
  <c r="H143" i="1"/>
  <c r="H94" i="1"/>
  <c r="H16" i="1"/>
  <c r="H138" i="1"/>
  <c r="H115" i="1"/>
  <c r="H7" i="1"/>
  <c r="H133" i="1"/>
  <c r="H84" i="1"/>
  <c r="H167" i="1"/>
  <c r="H71" i="1"/>
  <c r="H30" i="1"/>
  <c r="H51" i="1"/>
  <c r="H43" i="1"/>
  <c r="H64" i="1"/>
  <c r="H18" i="1"/>
  <c r="H102" i="1"/>
  <c r="H157" i="1"/>
  <c r="H59" i="1"/>
  <c r="H37" i="1"/>
  <c r="H131" i="1"/>
  <c r="H66" i="1"/>
  <c r="H32" i="1"/>
  <c r="H154" i="1"/>
  <c r="H54" i="1"/>
  <c r="H35" i="1"/>
  <c r="H38" i="1"/>
  <c r="H181" i="1" l="1"/>
</calcChain>
</file>

<file path=xl/sharedStrings.xml><?xml version="1.0" encoding="utf-8"?>
<sst xmlns="http://schemas.openxmlformats.org/spreadsheetml/2006/main" count="633" uniqueCount="222">
  <si>
    <t>401R</t>
  </si>
  <si>
    <t>Средства защ. и приспособления</t>
  </si>
  <si>
    <t>№</t>
  </si>
  <si>
    <t>Материал</t>
  </si>
  <si>
    <t>Краткий текст материала</t>
  </si>
  <si>
    <t>КВД</t>
  </si>
  <si>
    <t>Номер лота</t>
  </si>
  <si>
    <t>Лот_№ТЗ</t>
  </si>
  <si>
    <t>ЕИ</t>
  </si>
  <si>
    <t>Кол-во</t>
  </si>
  <si>
    <t>УН до 1000В для работы в РУ</t>
  </si>
  <si>
    <t>ШТ</t>
  </si>
  <si>
    <t>УН до 1000В универсальный для РУ и ВЛ</t>
  </si>
  <si>
    <t>УН 0,4кВ устанавливаемый с земли</t>
  </si>
  <si>
    <t>УН 6-10кВ устанавливаемый с земли</t>
  </si>
  <si>
    <t>Штанга изоля телеск для УН для КШЗ 0,4кВ</t>
  </si>
  <si>
    <t>Штанга изоля телеск для УН для КШЗ 6-10кВ</t>
  </si>
  <si>
    <t>УН (рабочая часть) для КШЗ 0,4кВ</t>
  </si>
  <si>
    <t>УН (рабочая часть) для КШЗ 6-10кВ</t>
  </si>
  <si>
    <t>УН 110кВ</t>
  </si>
  <si>
    <t>УН 35-110кВ</t>
  </si>
  <si>
    <t>УН 35кВ</t>
  </si>
  <si>
    <t>УН 6-10кВ</t>
  </si>
  <si>
    <t>УН универсальный 6-35кВ</t>
  </si>
  <si>
    <t>Устройство для проверки совпад фаз 10кВ</t>
  </si>
  <si>
    <t>Устройство проверки УН на пьезоэффекте</t>
  </si>
  <si>
    <t>Устройство проверки УН электронное</t>
  </si>
  <si>
    <t>Сигнализатор напряж индив касочне 6-10кВ</t>
  </si>
  <si>
    <t>Сигнализатор напряжения стационарный</t>
  </si>
  <si>
    <t>3Р</t>
  </si>
  <si>
    <t>КМТ</t>
  </si>
  <si>
    <t>Сигнализатор напряж индив касочный 110кВ</t>
  </si>
  <si>
    <t>Сигнализатор напряж инд внутрикас 6-10кВ</t>
  </si>
  <si>
    <t>Сигнализатор напряж инд внутрикас 110кВ</t>
  </si>
  <si>
    <t>ПЗ для ВЛ-0,4кВ S=16</t>
  </si>
  <si>
    <t>ПЗ для ВЛ-0,4кВ S=25</t>
  </si>
  <si>
    <t>ПЗ для ВЛ-0,4кВ S=35</t>
  </si>
  <si>
    <t>ПЗ для РУ-0,4кВ с несъемн штангами S=16</t>
  </si>
  <si>
    <t>ПЗ для РУ-0,4кВ с несъемн штангами S=25</t>
  </si>
  <si>
    <t>ПЗ для РУ-0,4кВ с несъемн штангами S=35</t>
  </si>
  <si>
    <t>ПЗ для РУ-0,4кВ со съемн штангами S=16</t>
  </si>
  <si>
    <t>ПЗ для РУ-0,4кВ со съемн штангами S=25</t>
  </si>
  <si>
    <t>ПЗ для РУ-0,4кВ со съемн штангами S=50</t>
  </si>
  <si>
    <t>ПЗ 3Ф ВЛ 6-10кВ винт. струбц. L=10 S=25</t>
  </si>
  <si>
    <t>ПЗ 3Ф ВЛ 6-10кВ винт. струбц. L=10 S=35</t>
  </si>
  <si>
    <t>ПЗ 3Ф ВЛ 6-10кВ с-на скрепка L=10 S=25</t>
  </si>
  <si>
    <t>ПЗ 3Ф ВЛ 6-10кВ с-на скрепка L=10 S=35</t>
  </si>
  <si>
    <t>ПЗ 3Ф ВЛ 6-10кВ с-на скрепка L=10 S=50</t>
  </si>
  <si>
    <t>3Э</t>
  </si>
  <si>
    <t>ПЗ 3Ф ВЛ 6-10кВ с-на скрепка L=10 S=70</t>
  </si>
  <si>
    <t>ПЗ для РУ 6-10кВ S=25</t>
  </si>
  <si>
    <t>ПЗ для РУ 6-10кВ S=35</t>
  </si>
  <si>
    <t>ПЗ для РУ 6-10кВ S=50</t>
  </si>
  <si>
    <t>ПЗ 1Ф ВЛ 110кВ L=3 S=35</t>
  </si>
  <si>
    <t>ПЗ 1Ф ВЛ 110кВ L=3 S=50</t>
  </si>
  <si>
    <t>ПЗ 1Ф ВЛ 35кВ L=12 S=35</t>
  </si>
  <si>
    <t>ПЗ 3Ф ВЛ 110кВ L=12 S=50</t>
  </si>
  <si>
    <t>ПЗ 3Ф ВЛ 110кВ L=20 S=25</t>
  </si>
  <si>
    <t>ПЗ 3Ф ВЛ 110кВ L=24 S=25</t>
  </si>
  <si>
    <t>ПЗ 3Ф ВЛ 110кВ L=3 S=25</t>
  </si>
  <si>
    <t>ПЗ 3Ф ВЛ 110кВ шарнир звенья L=20 S=50</t>
  </si>
  <si>
    <t>ПЗ 3ф ВЛ 110кВ шарнир звенья L=24 S=25</t>
  </si>
  <si>
    <t>ПЗ 3ф ВЛ 35кВ L=12 S=25</t>
  </si>
  <si>
    <t>ПЗ 3Ф ВЛ 35кВ L=15 S=35</t>
  </si>
  <si>
    <t>ПЗ 3Ф ВЛ 35кВ L=24 S=35</t>
  </si>
  <si>
    <t>ПЗ 3Ф ВЛ 35кВ L=8 S=25</t>
  </si>
  <si>
    <t>ПЗ 3ф ВЛ 35кВ шарнир звенья L=18 S=25</t>
  </si>
  <si>
    <t>ПЗ для РУ 35кВ S=50</t>
  </si>
  <si>
    <t>ПЗ для РУ 110кВ S=25</t>
  </si>
  <si>
    <t>ПЗ для РУ 110кВ S=35</t>
  </si>
  <si>
    <t>ПЗ для РУ 110кВ S=50</t>
  </si>
  <si>
    <t>ПЗ для РУ 110кВ S=70</t>
  </si>
  <si>
    <t>ПЗ для РУ 35кВ S=25</t>
  </si>
  <si>
    <t>ПЗ для РУ 35кВ S=35</t>
  </si>
  <si>
    <t>Устройство наброса на провода до 10кВ</t>
  </si>
  <si>
    <t>КШЗ для ВЛ до 10кВ S=25</t>
  </si>
  <si>
    <t>КШЗ для ВЛ до 10кВ S=35</t>
  </si>
  <si>
    <t>КШЗ для ВЛ-0,4кВ S=16</t>
  </si>
  <si>
    <t>КШЗ для ВЛ-0,4кВ S=25</t>
  </si>
  <si>
    <t>ПЗ для СИП 0,4кВ с разъемом PC481</t>
  </si>
  <si>
    <t>ПЗ для СИП 0,4кВ с разъемом для SЕ40</t>
  </si>
  <si>
    <t>Беруши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</si>
  <si>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</si>
  <si>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</si>
  <si>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</si>
  <si>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Маска защитная сварщика</t>
  </si>
  <si>
    <t>Маска защитная сварщика с автомат затемн</t>
  </si>
  <si>
    <t>Маска сварщика с каской</t>
  </si>
  <si>
    <t>Наушники противошумные</t>
  </si>
  <si>
    <t>Очки для газосварщика</t>
  </si>
  <si>
    <t>Очки защитные</t>
  </si>
  <si>
    <t>Патрон регенеративный РП-4-01</t>
  </si>
  <si>
    <t>Респиратор</t>
  </si>
  <si>
    <t>Респиратор газозащитный</t>
  </si>
  <si>
    <t>Самоспасатель фильтрующий</t>
  </si>
  <si>
    <t>Щиток защитный с креплением на каску</t>
  </si>
  <si>
    <t>Щиток защитный с наголовным креплением</t>
  </si>
  <si>
    <t>Устройство раскрепляющее</t>
  </si>
  <si>
    <t>Знак Внимание опасность</t>
  </si>
  <si>
    <t>Знак Внимание опасность комб с надписью</t>
  </si>
  <si>
    <t>Знак Въезд запрещен</t>
  </si>
  <si>
    <t>Знак Выход здесь (левосторонний)</t>
  </si>
  <si>
    <t>Знак Выход здесь (правосторонний)</t>
  </si>
  <si>
    <t>Знак Движение без остановки запрещено</t>
  </si>
  <si>
    <t>Знак Дорожные работы</t>
  </si>
  <si>
    <t>Знак дорожный Движение запрещено</t>
  </si>
  <si>
    <t>Знак дорожный Движение налево</t>
  </si>
  <si>
    <t>Знак дорожный Движение направо</t>
  </si>
  <si>
    <t>Знак дорожный Поворот налево запрещен</t>
  </si>
  <si>
    <t>Знак дорожный Поворот направо запрещен</t>
  </si>
  <si>
    <t>Знак Запрещается курить</t>
  </si>
  <si>
    <t>Знак Кнопка вкл-ния пожар автоматики</t>
  </si>
  <si>
    <t>Знак Место для курения</t>
  </si>
  <si>
    <t>Знак Место заземления пожарных машин</t>
  </si>
  <si>
    <t>Знак Направление эвакуац вых налево</t>
  </si>
  <si>
    <t>Знак Направление эвакуац вых направо</t>
  </si>
  <si>
    <t>Знак Направление эвакуац выход вверх Е15</t>
  </si>
  <si>
    <t>Знак Направление эвакуац выход вверх Е16</t>
  </si>
  <si>
    <t>Знак Направление эвакуац выход вниз Е13</t>
  </si>
  <si>
    <t>Знак Направление эвакуац выход вниз Е14</t>
  </si>
  <si>
    <t>Знак Направляющая стрелка</t>
  </si>
  <si>
    <t>Знак Не влезай, убьет!</t>
  </si>
  <si>
    <t>Знак Объезд препятствий слева</t>
  </si>
  <si>
    <t>Знак Объезд препятствия справа</t>
  </si>
  <si>
    <t>Знак Огнетушитель</t>
  </si>
  <si>
    <t>Знак Ограничение скорости 20км</t>
  </si>
  <si>
    <t>Знак Ограничение скорости 40км</t>
  </si>
  <si>
    <t>Знак Ограничение скорости 60км</t>
  </si>
  <si>
    <t>Знак Опасность поражения электр ток Т100</t>
  </si>
  <si>
    <t>Знак Опасность поражения электр ток Т150</t>
  </si>
  <si>
    <t>Знак Опасность поражения электр ток Т300</t>
  </si>
  <si>
    <t>Знак Отв. за противопож состояние помещ.</t>
  </si>
  <si>
    <t>Знак Пожарная лестница</t>
  </si>
  <si>
    <t>Знак Пожарный водоисточник</t>
  </si>
  <si>
    <t>Знак Пожарный гидрант</t>
  </si>
  <si>
    <t>Знак Пожарный кран</t>
  </si>
  <si>
    <t>Знак Преимущество встречного движения</t>
  </si>
  <si>
    <t>Знак Пункт (место) приема пищи</t>
  </si>
  <si>
    <t>Знак Пункт приема гигиенич процедур</t>
  </si>
  <si>
    <t>Знак Сужение дороги слева</t>
  </si>
  <si>
    <t>Знак Сужение дороги справа</t>
  </si>
  <si>
    <t>Знак Указатель выхода</t>
  </si>
  <si>
    <t>Знак Указатель запасного выхода</t>
  </si>
  <si>
    <t>Конус оградительный RD1</t>
  </si>
  <si>
    <t>Плакат Влезать здесь 100х100</t>
  </si>
  <si>
    <t>Плакат Влезать здесь 250х250</t>
  </si>
  <si>
    <t>Плакат Внимание - ШУНТ!</t>
  </si>
  <si>
    <t>Плакат Заземлено</t>
  </si>
  <si>
    <t>Плакат Испытание. Опасно для жизни</t>
  </si>
  <si>
    <t>Плакат Не включать! Работа на линии</t>
  </si>
  <si>
    <t>Плакат Не включать! работают люди</t>
  </si>
  <si>
    <t>Плакат Работать здесь 100х100</t>
  </si>
  <si>
    <t>Плакат Работать здесь 250х250</t>
  </si>
  <si>
    <t>Плакат Стой! Напряжение</t>
  </si>
  <si>
    <t>Клещи изолирующие до 1000В</t>
  </si>
  <si>
    <t>Штанга для выравнивания потенц до 10кВ</t>
  </si>
  <si>
    <t>Штанга для наложения ПЗ до 110кВ</t>
  </si>
  <si>
    <t>Штанга для наложения ПЗ до 15кВ</t>
  </si>
  <si>
    <t>Штанга для наложения ПЗ до 1кВ</t>
  </si>
  <si>
    <t>Штанга для наложения ПЗ до 35кВ</t>
  </si>
  <si>
    <t>Штанга оперативная до 10кВ</t>
  </si>
  <si>
    <t>Штанга оперативная до 1кВ</t>
  </si>
  <si>
    <t>Штанга оперативная универсальн до 110кВ</t>
  </si>
  <si>
    <t>Штанга оперативная универсальн до 35кВ</t>
  </si>
  <si>
    <t>Штанга оперативная универсальная до 15кВ</t>
  </si>
  <si>
    <t>Штанга оперативная универсальная до 1кВ</t>
  </si>
  <si>
    <t>Клещи электроизмерительные до 1000В</t>
  </si>
  <si>
    <t>ПАР</t>
  </si>
  <si>
    <t>Боты диэлектрические формовые р45</t>
  </si>
  <si>
    <t>Боты диэлектрические формовые р46</t>
  </si>
  <si>
    <t>Боты диэлектрические формовые р47</t>
  </si>
  <si>
    <t>Ковер диэлектрический 500х500мм</t>
  </si>
  <si>
    <t>Ковер диэлектрический 750х750мм</t>
  </si>
  <si>
    <t>Перчатки диэлектрические бесшовн латексн</t>
  </si>
  <si>
    <t>Аэрозоль от кровосос. насекомых и клещей</t>
  </si>
  <si>
    <t>МЛ</t>
  </si>
  <si>
    <t>Крем для рук гидрофильный</t>
  </si>
  <si>
    <t>Крем для рук гидрофобный</t>
  </si>
  <si>
    <t>Крем для рук регенерирующий</t>
  </si>
  <si>
    <t>Крем защитный от обморожения</t>
  </si>
  <si>
    <t>Крем от укусов кровососущих насекомых</t>
  </si>
  <si>
    <t>Крем универсальн. действия для кожи рук</t>
  </si>
  <si>
    <t>Паста для рук очищающая</t>
  </si>
  <si>
    <t>Заземление пожарных стволов L=20 S=16</t>
  </si>
  <si>
    <t>ПЗ для пожарных машин L=20 S=25</t>
  </si>
  <si>
    <t>ПЗ для пожарных машин L=8 S=25</t>
  </si>
  <si>
    <t>БЛОКИРАТОР АВ ПОД РУКОЯТКУ 12,7ММ</t>
  </si>
  <si>
    <t>БЛОКИРАТОР АВ ПОД РУКОЯТКУ 11ММ</t>
  </si>
  <si>
    <t>БЛОКИРАТОР АВ ПОД РУКОЯТКУ 11-13ММ</t>
  </si>
  <si>
    <t>БЛОКИРАТОТ ДЛЯ АВ С РУКОЯТ СТАНД РАЗМЕРА</t>
  </si>
  <si>
    <t>БЛОКИРАТОР АВ УНИВЕРСАЛЬНЫЙ</t>
  </si>
  <si>
    <t>БЛОКИРАТОР ТРОСОВ С ФИКС ЗАМК ТИП 91,4СМ</t>
  </si>
  <si>
    <t>Итого: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</si>
  <si>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</si>
  <si>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</si>
  <si>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</si>
  <si>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</si>
  <si>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</si>
  <si>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</si>
  <si>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</si>
  <si>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</si>
  <si>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</si>
  <si>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</si>
  <si>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</si>
  <si>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</si>
  <si>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</si>
  <si>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</si>
  <si>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</si>
  <si>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</si>
  <si>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</si>
  <si>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</si>
  <si>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В течение 10 календарных дней с момента подачи заявки от филиала, но не позднее 31.03.2020г.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</si>
  <si>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</si>
  <si>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</si>
  <si>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</si>
  <si>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</si>
  <si>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</si>
  <si>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</si>
  <si>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Тамбов, ул.Авиационная, д.149</t>
  </si>
  <si>
    <t>150003, г. Ярославль, ул. Северная подстанция, д. 9</t>
  </si>
  <si>
    <t>170015, г. Тверь, ул. Георгия Димитрова, д.66 (территория Тверской производственной базы)</t>
  </si>
  <si>
    <t>214020, г. Смоленск, ул. Попова,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</si>
</sst>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\ _₽_-;\-* #,##0\ _₽_-;_-* &quot;-&quot;??\ _₽_-;_-@_-"/>
    <numFmt numFmtId="166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u/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5" fillId="0" borderId="0"/>
    <xf numFmtId="43" fontId="8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5" applyNumberFormat="1" applyFont="1"/>
    <xf numFmtId="0" fontId="7" fillId="2" borderId="1" xfId="0" applyFont="1" applyFill="1" applyBorder="1" applyAlignment="1" applyProtection="1">
      <protection locked="0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/>
    <xf numFmtId="3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wrapText="1"/>
    </xf>
    <xf numFmtId="0" fontId="9" fillId="0" borderId="0" xfId="0" applyFont="1"/>
  </cellXfs>
  <cellStyles count="6">
    <cellStyle name="Обычный" xfId="0" builtinId="0"/>
    <cellStyle name="Обычный 12" xfId="1"/>
    <cellStyle name="Обычный 2" xfId="2"/>
    <cellStyle name="Обычный 3" xfId="3"/>
    <cellStyle name="Обычный 4" xfId="4"/>
    <cellStyle name="Финансовый" xfId="5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7;&#1083;&#1075;&#1086;&#1088;&#1086;&#1076;&#1101;&#1085;&#1077;&#1088;&#1075;&#1086;/&#1041;&#1077;&#1083;&#1075;&#1086;&#1088;&#1086;&#1076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8;&#1103;&#1085;&#1089;&#1082;&#1101;&#1085;&#1077;&#1088;&#1075;&#1086;/&#1041;&#1088;&#1103;&#1085;&#1089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6;&#1088;&#1086;&#1085;&#1077;&#1078;&#1101;&#1085;&#1077;&#1088;&#1075;&#1086;/&#1042;&#1086;&#1088;&#1086;&#1085;&#1077;&#1078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9;&#1090;&#1088;&#1086;&#1084;&#1072;&#1101;&#1085;&#1077;&#1088;&#1075;&#1086;/&#1050;&#1086;&#1089;&#1090;&#1088;&#1086;&#1084;&#107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91;&#1088;&#1089;&#1082;&#1101;&#1085;&#1077;&#1088;&#1075;&#1086;/&#1050;&#1091;&#1088;&#1089;&#1082;&#1101;&#1085;&#1077;&#1088;&#1075;&#1086;%202020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%2026.0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80;&#1087;&#1077;&#1094;&#1082;&#1101;&#1085;&#1077;&#1088;&#1075;&#1086;/&#1051;&#1080;&#1087;&#1077;&#1094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_&#1051;&#1080;&#1087;&#1077;&#1094;&#1082;%2023.07.20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7;&#1083;&#1101;&#1085;&#1077;&#1088;&#1075;&#1086;/&#1054;&#1088;&#1077;&#1083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-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86;&#1083;&#1077;&#1085;&#1089;&#1082;&#1101;&#1085;&#1077;&#1088;&#1075;&#1086;/&#1057;&#1084;&#1086;&#1083;&#1077;&#1085;&#1089;&#1082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4;&#1073;&#1086;&#1074;&#1101;&#1085;&#1077;&#1088;&#1075;&#1086;/&#1058;&#1072;&#1084;&#1073;&#1086;&#1074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4;&#1077;&#1088;&#1100;&#1101;&#1085;&#1077;&#1088;&#1075;&#1086;/&#1058;&#1074;&#1077;&#1088;&#1100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-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1;&#1088;&#1101;&#1085;&#1077;&#1088;&#1075;&#1086;/&#1071;&#1088;&#1101;&#1085;&#1077;&#1088;&#1075;&#1086;%20&#1055;&#1088;&#1080;&#1083;&#1086;&#1078;&#1077;&#1085;&#1080;&#1077;%20&#8470;1%20&#1082;%20&#1058;&#1047;%20-%20&#1047;&#1072;&#1076;&#1072;&#1085;&#1080;&#1077;%20&#1085;&#1072;%20&#1083;&#1086;&#1075;&#1080;&#1089;&#1090;&#1080;&#1082;&#1091;%20(&#1052;&#1056;&#1057;&#1050;%20&#1062;&#1077;&#1085;&#1090;&#1088;&#1072;)%20&#1057;&#1048;&#1047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70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55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30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30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0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16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80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0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20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10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10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200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70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0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0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40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0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20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0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0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0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36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4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26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0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0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3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3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2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3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1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1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1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1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1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4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40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40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0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20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10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10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0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0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20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5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50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100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0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0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0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29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0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0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3000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26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25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24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16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0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0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0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0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0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21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21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0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150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150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500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30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500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600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200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500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3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5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0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0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50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60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11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36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800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500000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20000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2000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30000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50000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1200000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6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1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20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20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0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50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0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0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0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30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31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0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0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0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0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0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100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27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0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0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2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0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0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0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0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0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0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0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0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0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0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0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0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5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0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0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0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0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0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0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0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25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24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0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5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0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30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100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0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0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50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50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0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0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0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0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0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200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0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0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0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0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0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0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200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300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300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300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300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350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30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0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30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30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2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100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10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0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500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50000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50000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55000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100000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100000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750000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2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2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0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0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11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14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0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5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20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0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1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0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22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42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22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0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0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3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0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1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0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0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0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5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0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19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0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0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0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0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0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0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0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0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0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0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47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17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38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0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48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0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10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0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3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0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32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4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4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4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29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0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0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0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0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0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1300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0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0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0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0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0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0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195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245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101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128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0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1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0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16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20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0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5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300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100000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6000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6000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160000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350000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11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0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7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  <sheetName val="Лист1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50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31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10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10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0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12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40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4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2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7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7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202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34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1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0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27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13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20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5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0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0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26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8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10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7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0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0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1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2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1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1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0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1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1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3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6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18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20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0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23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5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20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105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6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1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10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41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250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5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1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80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4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5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5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50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15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5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5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5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5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5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5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5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5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3200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50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500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1000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100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0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5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5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0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4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5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5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5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50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350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30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400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400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70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100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350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11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2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2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2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4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58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0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50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700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400000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60000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400000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0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0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1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1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1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1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10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0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0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0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60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60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0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5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10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0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0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0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0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1314.98</v>
          </cell>
          <cell r="I22">
            <v>160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10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0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0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0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0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0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0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0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0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0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0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0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0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0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0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0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0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0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0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0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0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0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0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0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0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0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0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0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0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0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0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0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0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0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0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0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0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0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700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103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855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575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0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0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0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0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0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0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85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436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299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350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170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279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0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0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0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2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4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4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0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0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300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160000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50000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1200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1200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0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0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10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40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5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5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50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50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0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0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30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0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0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0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30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100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12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0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20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0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0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20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0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0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0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0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20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0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10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0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0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0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6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6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0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0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0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0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0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5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45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0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45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10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10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100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20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100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0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3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0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50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10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100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10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5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0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0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50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50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0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2000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1000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1000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30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16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30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30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50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0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10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300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50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40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300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150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500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0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0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0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0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60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0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50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400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390000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260000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130000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1560000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4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10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15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15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10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10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10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10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0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9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15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3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5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0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80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25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8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0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0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2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6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0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0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16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0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3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0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6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0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0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3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3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0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3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0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5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0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5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0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0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0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5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0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24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26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0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0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8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10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30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2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5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10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50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0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0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0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0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0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100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0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0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0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0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0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0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50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100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300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300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20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50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300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0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3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5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5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10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0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15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15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15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480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80000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1000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10000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200000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2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0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70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22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5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13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18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1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9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35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0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4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4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0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25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5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4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2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0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0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5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4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2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0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1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6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1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1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3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0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3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3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5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1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0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1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6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1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1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0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0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1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0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0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9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8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1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11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3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7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1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14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105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259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9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13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2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5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10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167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109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45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22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0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2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3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2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2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1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10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38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2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9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0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915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7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7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15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6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4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825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2151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340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4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1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1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5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2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1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3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5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5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0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15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42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389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397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381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88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283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361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16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8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1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1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5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46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49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40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47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380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715300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512900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10700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532800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111800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210400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1984600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2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2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0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35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0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0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10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10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5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0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10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30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0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12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20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11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150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20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13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12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14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20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20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0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17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3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28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2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0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0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8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19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2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9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3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1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0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2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1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0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0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1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3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0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0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9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4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10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50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55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0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15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10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30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60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0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5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5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8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100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0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5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5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25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1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12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350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39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1710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2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1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9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6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0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4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100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200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30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284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412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169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256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6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15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17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10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15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0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13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16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10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10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10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20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20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18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20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400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80000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90000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90000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20000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200000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15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6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8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40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40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20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20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0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0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0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30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30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30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0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50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50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0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150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0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5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5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5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5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5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5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0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0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0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5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5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5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0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5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5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0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0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0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0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0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0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0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0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0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0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0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0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0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10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15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10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15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10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6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6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0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80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120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130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0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5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240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20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394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5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500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10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20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0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0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0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0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0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0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100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30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30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0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0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600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100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0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5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0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0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18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23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15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80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200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800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27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700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1000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120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300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800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0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0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0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50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0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200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0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100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500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150000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0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0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  <sheetName val="Лоты"/>
      <sheetName val="Подлот №1"/>
      <sheetName val="Подлот №2"/>
      <sheetName val="Подлот №3"/>
      <sheetName val="Подлот №4"/>
      <sheetName val="Подлот №5"/>
      <sheetName val="Подлот №6"/>
      <sheetName val="Подлот №7"/>
      <sheetName val="Подлот №8"/>
      <sheetName val="Подлот №9"/>
      <sheetName val="Подлот №10"/>
      <sheetName val="Подлот №11"/>
      <sheetName val="Подлот №12"/>
      <sheetName val="Подлот №13"/>
      <sheetName val="Подлот №14"/>
      <sheetName val="Подлот №15"/>
      <sheetName val="Подлот №16"/>
      <sheetName val="Подлот №17"/>
      <sheetName val="Подлот №18"/>
      <sheetName val="Подлот №19"/>
      <sheetName val="Подлот №20"/>
      <sheetName val="Подлот №21"/>
      <sheetName val="Подлот №22"/>
      <sheetName val="Лист1"/>
    </sheetNames>
    <sheetDataSet>
      <sheetData sheetId="0">
        <row r="5">
          <cell r="B5">
            <v>2278339</v>
          </cell>
          <cell r="C5" t="str">
            <v>УН до 1000В для работы в РУ</v>
          </cell>
          <cell r="D5">
            <v>7</v>
          </cell>
          <cell r="E5" t="str">
            <v>401R</v>
          </cell>
          <cell r="F5">
            <v>1</v>
          </cell>
          <cell r="G5" t="str">
            <v>ШТ</v>
          </cell>
          <cell r="H5">
            <v>1221</v>
          </cell>
          <cell r="I5">
            <v>58</v>
          </cell>
        </row>
        <row r="6">
          <cell r="B6">
            <v>2278262</v>
          </cell>
          <cell r="C6" t="str">
            <v>УН до 1000В универсальный для РУ и ВЛ</v>
          </cell>
          <cell r="D6">
            <v>7</v>
          </cell>
          <cell r="E6" t="str">
            <v>401R</v>
          </cell>
          <cell r="F6">
            <v>1</v>
          </cell>
          <cell r="G6" t="str">
            <v>ШТ</v>
          </cell>
          <cell r="H6">
            <v>3642.92</v>
          </cell>
          <cell r="I6">
            <v>19</v>
          </cell>
        </row>
        <row r="7">
          <cell r="B7">
            <v>2278335</v>
          </cell>
          <cell r="C7" t="str">
            <v>УН 0,4кВ устанавливаемый с земли</v>
          </cell>
          <cell r="D7">
            <v>7</v>
          </cell>
          <cell r="E7" t="str">
            <v>401R</v>
          </cell>
          <cell r="F7">
            <v>2</v>
          </cell>
          <cell r="G7" t="str">
            <v>ШТ</v>
          </cell>
          <cell r="H7">
            <v>6110.69</v>
          </cell>
          <cell r="I7">
            <v>0</v>
          </cell>
        </row>
        <row r="8">
          <cell r="B8">
            <v>2287385</v>
          </cell>
          <cell r="C8" t="str">
            <v>УН 6-10кВ устанавливаемый с земли</v>
          </cell>
          <cell r="D8">
            <v>7</v>
          </cell>
          <cell r="E8" t="str">
            <v>401R</v>
          </cell>
          <cell r="F8">
            <v>2</v>
          </cell>
          <cell r="G8" t="str">
            <v>ШТ</v>
          </cell>
          <cell r="H8">
            <v>8446.77</v>
          </cell>
          <cell r="I8">
            <v>0</v>
          </cell>
        </row>
        <row r="9">
          <cell r="B9">
            <v>2372110</v>
          </cell>
          <cell r="C9" t="str">
            <v>Штанга изоля телеск для УН для КШЗ 0,4кВ</v>
          </cell>
          <cell r="D9">
            <v>7</v>
          </cell>
          <cell r="E9" t="str">
            <v>401R</v>
          </cell>
          <cell r="F9">
            <v>2</v>
          </cell>
          <cell r="G9" t="str">
            <v>ШТ</v>
          </cell>
          <cell r="H9">
            <v>4800</v>
          </cell>
          <cell r="I9">
            <v>10</v>
          </cell>
        </row>
        <row r="10">
          <cell r="B10">
            <v>2372135</v>
          </cell>
          <cell r="C10" t="str">
            <v>Штанга изоля телеск для УН для КШЗ 6-10кВ</v>
          </cell>
          <cell r="D10">
            <v>7</v>
          </cell>
          <cell r="E10" t="str">
            <v>401R</v>
          </cell>
          <cell r="F10">
            <v>2</v>
          </cell>
          <cell r="G10" t="str">
            <v>ШТ</v>
          </cell>
          <cell r="H10">
            <v>4800</v>
          </cell>
          <cell r="I10">
            <v>10</v>
          </cell>
        </row>
        <row r="11">
          <cell r="B11">
            <v>2372246</v>
          </cell>
          <cell r="C11" t="str">
            <v>УН (рабочая часть) для КШЗ 0,4кВ</v>
          </cell>
          <cell r="D11">
            <v>7</v>
          </cell>
          <cell r="E11" t="str">
            <v>401R</v>
          </cell>
          <cell r="F11">
            <v>2</v>
          </cell>
          <cell r="G11" t="str">
            <v>ШТ</v>
          </cell>
          <cell r="H11">
            <v>2833.33</v>
          </cell>
          <cell r="I11">
            <v>38</v>
          </cell>
        </row>
        <row r="12">
          <cell r="B12">
            <v>2372292</v>
          </cell>
          <cell r="C12" t="str">
            <v>УН (рабочая часть) для КШЗ 6-10кВ</v>
          </cell>
          <cell r="D12">
            <v>7</v>
          </cell>
          <cell r="E12" t="str">
            <v>401R</v>
          </cell>
          <cell r="F12">
            <v>2</v>
          </cell>
          <cell r="G12" t="str">
            <v>ШТ</v>
          </cell>
          <cell r="H12">
            <v>4000</v>
          </cell>
          <cell r="I12">
            <v>38</v>
          </cell>
        </row>
        <row r="13">
          <cell r="B13">
            <v>2278284</v>
          </cell>
          <cell r="C13" t="str">
            <v>УН 110кВ</v>
          </cell>
          <cell r="D13">
            <v>7</v>
          </cell>
          <cell r="E13" t="str">
            <v>401R</v>
          </cell>
          <cell r="F13">
            <v>3</v>
          </cell>
          <cell r="G13" t="str">
            <v>ШТ</v>
          </cell>
          <cell r="H13">
            <v>5988.66</v>
          </cell>
          <cell r="I13">
            <v>9</v>
          </cell>
        </row>
        <row r="14">
          <cell r="B14">
            <v>2278288</v>
          </cell>
          <cell r="C14" t="str">
            <v>УН 35-110кВ</v>
          </cell>
          <cell r="D14">
            <v>7</v>
          </cell>
          <cell r="E14" t="str">
            <v>401R</v>
          </cell>
          <cell r="F14">
            <v>3</v>
          </cell>
          <cell r="G14" t="str">
            <v>ШТ</v>
          </cell>
          <cell r="H14">
            <v>5988.66</v>
          </cell>
          <cell r="I14">
            <v>33</v>
          </cell>
        </row>
        <row r="15">
          <cell r="B15">
            <v>2278337</v>
          </cell>
          <cell r="C15" t="str">
            <v>УН 35кВ</v>
          </cell>
          <cell r="D15">
            <v>7</v>
          </cell>
          <cell r="E15" t="str">
            <v>401R</v>
          </cell>
          <cell r="F15">
            <v>3</v>
          </cell>
          <cell r="G15" t="str">
            <v>ШТ</v>
          </cell>
          <cell r="H15">
            <v>4189</v>
          </cell>
          <cell r="I15">
            <v>6</v>
          </cell>
        </row>
        <row r="16">
          <cell r="B16">
            <v>2278342</v>
          </cell>
          <cell r="C16" t="str">
            <v>УН 6-10кВ</v>
          </cell>
          <cell r="D16">
            <v>7</v>
          </cell>
          <cell r="E16" t="str">
            <v>401R</v>
          </cell>
          <cell r="F16">
            <v>3</v>
          </cell>
          <cell r="G16" t="str">
            <v>ШТ</v>
          </cell>
          <cell r="H16">
            <v>2495.94</v>
          </cell>
          <cell r="I16">
            <v>0</v>
          </cell>
        </row>
        <row r="17">
          <cell r="B17">
            <v>2278338</v>
          </cell>
          <cell r="C17" t="str">
            <v>УН универсальный 6-35кВ</v>
          </cell>
          <cell r="D17">
            <v>7</v>
          </cell>
          <cell r="E17" t="str">
            <v>401R</v>
          </cell>
          <cell r="F17">
            <v>3</v>
          </cell>
          <cell r="G17" t="str">
            <v>ШТ</v>
          </cell>
          <cell r="H17">
            <v>4189</v>
          </cell>
          <cell r="I17">
            <v>33</v>
          </cell>
        </row>
        <row r="18">
          <cell r="B18">
            <v>2278285</v>
          </cell>
          <cell r="C18" t="str">
            <v>Устройство для проверки совпад фаз 10кВ</v>
          </cell>
          <cell r="D18">
            <v>7</v>
          </cell>
          <cell r="E18" t="str">
            <v>401R</v>
          </cell>
          <cell r="F18">
            <v>3</v>
          </cell>
          <cell r="G18" t="str">
            <v>ШТ</v>
          </cell>
          <cell r="H18">
            <v>4146.3500000000004</v>
          </cell>
          <cell r="I18">
            <v>0</v>
          </cell>
        </row>
        <row r="19">
          <cell r="B19">
            <v>2301731</v>
          </cell>
          <cell r="C19" t="str">
            <v>Устройство индикации напряж УИН 6-10кВ</v>
          </cell>
          <cell r="D19">
            <v>7</v>
          </cell>
          <cell r="E19" t="str">
            <v>401R</v>
          </cell>
          <cell r="F19">
            <v>3</v>
          </cell>
          <cell r="G19" t="str">
            <v>ШТ</v>
          </cell>
          <cell r="H19">
            <v>1415.08</v>
          </cell>
          <cell r="I19">
            <v>0</v>
          </cell>
        </row>
        <row r="20">
          <cell r="B20">
            <v>2278223</v>
          </cell>
          <cell r="C20" t="str">
            <v>Устройство проверки УН на пьезоэффекте</v>
          </cell>
          <cell r="D20">
            <v>7</v>
          </cell>
          <cell r="E20" t="str">
            <v>401R</v>
          </cell>
          <cell r="F20">
            <v>3</v>
          </cell>
          <cell r="G20" t="str">
            <v>ШТ</v>
          </cell>
          <cell r="H20">
            <v>1061.1199999999999</v>
          </cell>
          <cell r="I20">
            <v>0</v>
          </cell>
        </row>
        <row r="21">
          <cell r="B21">
            <v>2278340</v>
          </cell>
          <cell r="C21" t="str">
            <v>Устройство проверки УН электронное</v>
          </cell>
          <cell r="D21">
            <v>7</v>
          </cell>
          <cell r="E21" t="str">
            <v>401R</v>
          </cell>
          <cell r="F21">
            <v>3</v>
          </cell>
          <cell r="G21" t="str">
            <v>ШТ</v>
          </cell>
          <cell r="H21">
            <v>1210.3</v>
          </cell>
          <cell r="I21">
            <v>0</v>
          </cell>
        </row>
        <row r="22">
          <cell r="B22">
            <v>2372883</v>
          </cell>
          <cell r="C22" t="str">
            <v>Сигнализатор напряж индив касочне 6-10кВ</v>
          </cell>
          <cell r="D22">
            <v>7</v>
          </cell>
          <cell r="E22" t="str">
            <v>401R</v>
          </cell>
          <cell r="F22">
            <v>4</v>
          </cell>
          <cell r="G22" t="str">
            <v>ШТ</v>
          </cell>
          <cell r="H22">
            <v>1314.9779999999998</v>
          </cell>
          <cell r="I22">
            <v>0</v>
          </cell>
        </row>
        <row r="23">
          <cell r="B23">
            <v>2291832</v>
          </cell>
          <cell r="C23" t="str">
            <v>Сигнализатор напряжения стационарный</v>
          </cell>
          <cell r="D23" t="str">
            <v>3Р</v>
          </cell>
          <cell r="E23" t="str">
            <v>401R</v>
          </cell>
          <cell r="F23">
            <v>4</v>
          </cell>
          <cell r="G23" t="str">
            <v>КМТ</v>
          </cell>
          <cell r="H23">
            <v>13114.5</v>
          </cell>
          <cell r="I23">
            <v>0</v>
          </cell>
        </row>
        <row r="24">
          <cell r="B24">
            <v>2372060</v>
          </cell>
          <cell r="C24" t="str">
            <v>Сигнализатор напряж индив касочный 35кВ</v>
          </cell>
          <cell r="D24">
            <v>7</v>
          </cell>
          <cell r="E24" t="str">
            <v>401R</v>
          </cell>
          <cell r="F24">
            <v>4</v>
          </cell>
          <cell r="G24" t="str">
            <v>ШТ</v>
          </cell>
          <cell r="H24">
            <v>1640.21</v>
          </cell>
          <cell r="I24">
            <v>0</v>
          </cell>
        </row>
        <row r="25">
          <cell r="B25">
            <v>2372206</v>
          </cell>
          <cell r="C25" t="str">
            <v>Сигнализатор напряж индив касочный 110кВ</v>
          </cell>
          <cell r="D25">
            <v>7</v>
          </cell>
          <cell r="E25" t="str">
            <v>401R</v>
          </cell>
          <cell r="F25">
            <v>4</v>
          </cell>
          <cell r="G25" t="str">
            <v>ШТ</v>
          </cell>
          <cell r="H25">
            <v>1730</v>
          </cell>
          <cell r="I25">
            <v>0</v>
          </cell>
        </row>
        <row r="26">
          <cell r="B26">
            <v>2372233</v>
          </cell>
          <cell r="C26" t="str">
            <v>Сигнализатор напряж инд внутрикас 6-10кВ</v>
          </cell>
          <cell r="D26">
            <v>7</v>
          </cell>
          <cell r="E26" t="str">
            <v>401R</v>
          </cell>
          <cell r="F26">
            <v>4</v>
          </cell>
          <cell r="G26" t="str">
            <v>ШТ</v>
          </cell>
          <cell r="H26">
            <v>1672.37</v>
          </cell>
          <cell r="I26">
            <v>118</v>
          </cell>
        </row>
        <row r="27">
          <cell r="B27">
            <v>2372174</v>
          </cell>
          <cell r="C27" t="str">
            <v>Сигнализатор напряж инд внутрикас 35кВ</v>
          </cell>
          <cell r="D27">
            <v>7</v>
          </cell>
          <cell r="E27" t="str">
            <v>401R</v>
          </cell>
          <cell r="F27">
            <v>4</v>
          </cell>
          <cell r="G27" t="str">
            <v>ШТ</v>
          </cell>
          <cell r="H27">
            <v>1865.34</v>
          </cell>
          <cell r="I27">
            <v>0</v>
          </cell>
        </row>
        <row r="28">
          <cell r="B28">
            <v>2372196</v>
          </cell>
          <cell r="C28" t="str">
            <v>Сигнализатор напряж инд внутрикас 110кВ</v>
          </cell>
          <cell r="D28">
            <v>7</v>
          </cell>
          <cell r="E28" t="str">
            <v>401R</v>
          </cell>
          <cell r="F28">
            <v>4</v>
          </cell>
          <cell r="G28" t="str">
            <v>ШТ</v>
          </cell>
          <cell r="H28">
            <v>1929.66</v>
          </cell>
          <cell r="I28">
            <v>10</v>
          </cell>
        </row>
        <row r="29">
          <cell r="B29">
            <v>2278221</v>
          </cell>
          <cell r="C29" t="str">
            <v>ПЗ для ВЛ-0,4кВ S=16</v>
          </cell>
          <cell r="D29">
            <v>7</v>
          </cell>
          <cell r="E29" t="str">
            <v>401R</v>
          </cell>
          <cell r="F29">
            <v>5</v>
          </cell>
          <cell r="G29" t="str">
            <v>КМТ</v>
          </cell>
          <cell r="H29">
            <v>6503.55</v>
          </cell>
          <cell r="I29">
            <v>0</v>
          </cell>
        </row>
        <row r="30">
          <cell r="B30">
            <v>2278310</v>
          </cell>
          <cell r="C30" t="str">
            <v>ПЗ для ВЛ-0,4кВ S=25</v>
          </cell>
          <cell r="D30">
            <v>7</v>
          </cell>
          <cell r="E30" t="str">
            <v>401R</v>
          </cell>
          <cell r="F30">
            <v>5</v>
          </cell>
          <cell r="G30" t="str">
            <v>КМТ</v>
          </cell>
          <cell r="H30">
            <v>8140.65</v>
          </cell>
          <cell r="I30">
            <v>0</v>
          </cell>
        </row>
        <row r="31">
          <cell r="B31">
            <v>2278307</v>
          </cell>
          <cell r="C31" t="str">
            <v>ПЗ для ВЛ-0,4кВ S=35</v>
          </cell>
          <cell r="D31">
            <v>7</v>
          </cell>
          <cell r="E31" t="str">
            <v>401R</v>
          </cell>
          <cell r="F31">
            <v>5</v>
          </cell>
          <cell r="G31" t="str">
            <v>КМТ</v>
          </cell>
          <cell r="H31">
            <v>10310.52</v>
          </cell>
          <cell r="I31">
            <v>4</v>
          </cell>
        </row>
        <row r="32">
          <cell r="B32">
            <v>2278264</v>
          </cell>
          <cell r="C32" t="str">
            <v>ПЗ для РУ-0,4кВ с несъемн штангами S=16</v>
          </cell>
          <cell r="D32">
            <v>7</v>
          </cell>
          <cell r="E32" t="str">
            <v>401R</v>
          </cell>
          <cell r="F32">
            <v>6</v>
          </cell>
          <cell r="G32" t="str">
            <v>КМТ</v>
          </cell>
          <cell r="H32">
            <v>3805.73</v>
          </cell>
          <cell r="I32">
            <v>0</v>
          </cell>
        </row>
        <row r="33">
          <cell r="B33">
            <v>2278315</v>
          </cell>
          <cell r="C33" t="str">
            <v>ПЗ для РУ-0,4кВ с несъемн штангами S=25</v>
          </cell>
          <cell r="D33">
            <v>7</v>
          </cell>
          <cell r="E33" t="str">
            <v>401R</v>
          </cell>
          <cell r="F33">
            <v>6</v>
          </cell>
          <cell r="G33" t="str">
            <v>КМТ</v>
          </cell>
          <cell r="H33">
            <v>4195.72</v>
          </cell>
          <cell r="I33">
            <v>6</v>
          </cell>
        </row>
        <row r="34">
          <cell r="B34">
            <v>2278268</v>
          </cell>
          <cell r="C34" t="str">
            <v>ПЗ для РУ-0,4кВ с несъемн штангами S=35</v>
          </cell>
          <cell r="D34">
            <v>7</v>
          </cell>
          <cell r="E34" t="str">
            <v>401R</v>
          </cell>
          <cell r="F34">
            <v>6</v>
          </cell>
          <cell r="G34" t="str">
            <v>КМТ</v>
          </cell>
          <cell r="H34">
            <v>4712.51</v>
          </cell>
          <cell r="I34">
            <v>3</v>
          </cell>
        </row>
        <row r="35">
          <cell r="B35">
            <v>2278318</v>
          </cell>
          <cell r="C35" t="str">
            <v>ПЗ для РУ-0,4кВ с несъемн штангами S=50</v>
          </cell>
          <cell r="D35">
            <v>7</v>
          </cell>
          <cell r="E35" t="str">
            <v>401R</v>
          </cell>
          <cell r="F35">
            <v>6</v>
          </cell>
          <cell r="G35" t="str">
            <v>КМТ</v>
          </cell>
          <cell r="H35">
            <v>5359.22</v>
          </cell>
          <cell r="I35">
            <v>0</v>
          </cell>
        </row>
        <row r="36">
          <cell r="B36">
            <v>2278266</v>
          </cell>
          <cell r="C36" t="str">
            <v>ПЗ для РУ-0,4кВ со съемн штангами S=16</v>
          </cell>
          <cell r="D36">
            <v>7</v>
          </cell>
          <cell r="E36" t="str">
            <v>401R</v>
          </cell>
          <cell r="F36">
            <v>6</v>
          </cell>
          <cell r="G36" t="str">
            <v>КМТ</v>
          </cell>
          <cell r="H36">
            <v>4874.97</v>
          </cell>
          <cell r="I36">
            <v>4</v>
          </cell>
        </row>
        <row r="37">
          <cell r="B37">
            <v>2278319</v>
          </cell>
          <cell r="C37" t="str">
            <v>ПЗ для РУ-0,4кВ со съемн штангами S=25</v>
          </cell>
          <cell r="D37">
            <v>7</v>
          </cell>
          <cell r="E37" t="str">
            <v>401R</v>
          </cell>
          <cell r="F37">
            <v>6</v>
          </cell>
          <cell r="G37" t="str">
            <v>КМТ</v>
          </cell>
          <cell r="H37">
            <v>7841.01</v>
          </cell>
          <cell r="I37">
            <v>2</v>
          </cell>
        </row>
        <row r="38">
          <cell r="B38">
            <v>2278323</v>
          </cell>
          <cell r="C38" t="str">
            <v>ПЗ для РУ-0,4кВ со съемн штангами S=50</v>
          </cell>
          <cell r="D38">
            <v>7</v>
          </cell>
          <cell r="E38" t="str">
            <v>401R</v>
          </cell>
          <cell r="F38">
            <v>6</v>
          </cell>
          <cell r="G38" t="str">
            <v>КМТ</v>
          </cell>
          <cell r="H38">
            <v>9716.24</v>
          </cell>
          <cell r="I38">
            <v>1</v>
          </cell>
        </row>
        <row r="39">
          <cell r="B39">
            <v>2278212</v>
          </cell>
          <cell r="C39" t="str">
            <v>ПЗ 3Ф ВЛ 6-10кВ винт. струбц. L=10 S=25</v>
          </cell>
          <cell r="D39">
            <v>7</v>
          </cell>
          <cell r="E39" t="str">
            <v>401R</v>
          </cell>
          <cell r="F39">
            <v>7</v>
          </cell>
          <cell r="G39" t="str">
            <v>КМТ</v>
          </cell>
          <cell r="H39">
            <v>13633.92</v>
          </cell>
          <cell r="I39">
            <v>3</v>
          </cell>
        </row>
        <row r="40">
          <cell r="B40">
            <v>2278302</v>
          </cell>
          <cell r="C40" t="str">
            <v>ПЗ 3Ф ВЛ 6-10кВ винт. струбц. L=10 S=35</v>
          </cell>
          <cell r="D40">
            <v>7</v>
          </cell>
          <cell r="E40" t="str">
            <v>401R</v>
          </cell>
          <cell r="F40">
            <v>7</v>
          </cell>
          <cell r="G40" t="str">
            <v>КМТ</v>
          </cell>
          <cell r="H40">
            <v>14547.08</v>
          </cell>
          <cell r="I40">
            <v>0</v>
          </cell>
        </row>
        <row r="41">
          <cell r="B41">
            <v>2278214</v>
          </cell>
          <cell r="C41" t="str">
            <v>ПЗ 3Ф ВЛ 6-10кВ с-на скрепка L=10 S=25</v>
          </cell>
          <cell r="D41">
            <v>7</v>
          </cell>
          <cell r="E41" t="str">
            <v>401R</v>
          </cell>
          <cell r="F41">
            <v>7</v>
          </cell>
          <cell r="G41" t="str">
            <v>КМТ</v>
          </cell>
          <cell r="H41">
            <v>9959.6299999999992</v>
          </cell>
          <cell r="I41">
            <v>0</v>
          </cell>
        </row>
        <row r="42">
          <cell r="B42">
            <v>2278254</v>
          </cell>
          <cell r="C42" t="str">
            <v>ПЗ 3Ф ВЛ 6-10кВ с-на скрепка L=10 S=35</v>
          </cell>
          <cell r="D42">
            <v>7</v>
          </cell>
          <cell r="E42" t="str">
            <v>401R</v>
          </cell>
          <cell r="F42">
            <v>7</v>
          </cell>
          <cell r="G42" t="str">
            <v>КМТ</v>
          </cell>
          <cell r="H42">
            <v>11586.5</v>
          </cell>
          <cell r="I42">
            <v>0</v>
          </cell>
        </row>
        <row r="43">
          <cell r="B43">
            <v>2278215</v>
          </cell>
          <cell r="C43" t="str">
            <v>ПЗ 3Ф ВЛ 6-10кВ с-на скрепка L=10 S=50</v>
          </cell>
          <cell r="D43" t="str">
            <v>3Э</v>
          </cell>
          <cell r="E43" t="str">
            <v>401R</v>
          </cell>
          <cell r="F43">
            <v>7</v>
          </cell>
          <cell r="G43" t="str">
            <v>КМТ</v>
          </cell>
          <cell r="H43">
            <v>16984.09</v>
          </cell>
          <cell r="I43">
            <v>0</v>
          </cell>
        </row>
        <row r="44">
          <cell r="B44">
            <v>2278256</v>
          </cell>
          <cell r="C44" t="str">
            <v>ПЗ 3Ф ВЛ 6-10кВ с-на скрепка L=10 S=70</v>
          </cell>
          <cell r="D44" t="str">
            <v>3Э</v>
          </cell>
          <cell r="E44" t="str">
            <v>401R</v>
          </cell>
          <cell r="F44">
            <v>7</v>
          </cell>
          <cell r="G44" t="str">
            <v>КМТ</v>
          </cell>
          <cell r="H44">
            <v>22111.54</v>
          </cell>
          <cell r="I44">
            <v>0</v>
          </cell>
        </row>
        <row r="45">
          <cell r="B45">
            <v>2278314</v>
          </cell>
          <cell r="C45" t="str">
            <v>ПЗ для РУ 6-10кВ S=25</v>
          </cell>
          <cell r="D45">
            <v>7</v>
          </cell>
          <cell r="E45" t="str">
            <v>401R</v>
          </cell>
          <cell r="F45">
            <v>8</v>
          </cell>
          <cell r="G45" t="str">
            <v>КМТ</v>
          </cell>
          <cell r="H45">
            <v>6526.05</v>
          </cell>
          <cell r="I45">
            <v>5</v>
          </cell>
        </row>
        <row r="46">
          <cell r="B46">
            <v>2278255</v>
          </cell>
          <cell r="C46" t="str">
            <v>ПЗ для РУ 6-10кВ S=35</v>
          </cell>
          <cell r="D46">
            <v>7</v>
          </cell>
          <cell r="E46" t="str">
            <v>401R</v>
          </cell>
          <cell r="F46">
            <v>8</v>
          </cell>
          <cell r="G46" t="str">
            <v>КМТ</v>
          </cell>
          <cell r="H46">
            <v>7299.6</v>
          </cell>
          <cell r="I46">
            <v>0</v>
          </cell>
        </row>
        <row r="47">
          <cell r="B47">
            <v>2278316</v>
          </cell>
          <cell r="C47" t="str">
            <v>ПЗ для РУ 6-10кВ S=50</v>
          </cell>
          <cell r="D47">
            <v>7</v>
          </cell>
          <cell r="E47" t="str">
            <v>401R</v>
          </cell>
          <cell r="F47">
            <v>8</v>
          </cell>
          <cell r="G47" t="str">
            <v>КМТ</v>
          </cell>
          <cell r="H47">
            <v>7818.03</v>
          </cell>
          <cell r="I47">
            <v>6</v>
          </cell>
        </row>
        <row r="48">
          <cell r="B48">
            <v>2349309</v>
          </cell>
          <cell r="C48" t="str">
            <v>Комплект измерения напряжения ВЛ-35-110</v>
          </cell>
          <cell r="D48" t="str">
            <v>3Э</v>
          </cell>
          <cell r="E48" t="str">
            <v>401R</v>
          </cell>
          <cell r="F48">
            <v>9</v>
          </cell>
          <cell r="G48" t="str">
            <v>ШТ</v>
          </cell>
          <cell r="H48">
            <v>45782</v>
          </cell>
          <cell r="I48">
            <v>0</v>
          </cell>
        </row>
        <row r="49">
          <cell r="B49">
            <v>2278157</v>
          </cell>
          <cell r="C49" t="str">
            <v>ПЗ 1Ф ВЛ 110кВ L=3 S=35</v>
          </cell>
          <cell r="D49" t="str">
            <v>3Э</v>
          </cell>
          <cell r="E49" t="str">
            <v>401R</v>
          </cell>
          <cell r="F49">
            <v>9</v>
          </cell>
          <cell r="G49" t="str">
            <v>КМТ</v>
          </cell>
          <cell r="H49">
            <v>10796.55</v>
          </cell>
          <cell r="I49">
            <v>3</v>
          </cell>
        </row>
        <row r="50">
          <cell r="B50">
            <v>2278116</v>
          </cell>
          <cell r="C50" t="str">
            <v>ПЗ 1Ф ВЛ 110кВ L=3 S=50</v>
          </cell>
          <cell r="D50" t="str">
            <v>3Э</v>
          </cell>
          <cell r="E50" t="str">
            <v>401R</v>
          </cell>
          <cell r="F50">
            <v>9</v>
          </cell>
          <cell r="G50" t="str">
            <v>КМТ</v>
          </cell>
          <cell r="H50">
            <v>12781.26</v>
          </cell>
          <cell r="I50">
            <v>1</v>
          </cell>
        </row>
        <row r="51">
          <cell r="B51">
            <v>2278167</v>
          </cell>
          <cell r="C51" t="str">
            <v>ПЗ 1Ф ВЛ 110кВ шарнир звеньями L=3 S=35</v>
          </cell>
          <cell r="D51" t="str">
            <v>3Э</v>
          </cell>
          <cell r="E51" t="str">
            <v>401R</v>
          </cell>
          <cell r="F51">
            <v>9</v>
          </cell>
          <cell r="G51" t="str">
            <v>КМТ</v>
          </cell>
          <cell r="H51">
            <v>12157.99</v>
          </cell>
          <cell r="I51">
            <v>0</v>
          </cell>
        </row>
        <row r="52">
          <cell r="B52">
            <v>2278159</v>
          </cell>
          <cell r="C52" t="str">
            <v>ПЗ 1Ф ВЛ 35кВ L=12 S=35</v>
          </cell>
          <cell r="D52" t="str">
            <v>3Э</v>
          </cell>
          <cell r="E52" t="str">
            <v>401R</v>
          </cell>
          <cell r="F52">
            <v>9</v>
          </cell>
          <cell r="G52" t="str">
            <v>КМТ</v>
          </cell>
          <cell r="H52">
            <v>10578.34</v>
          </cell>
          <cell r="I52">
            <v>1</v>
          </cell>
        </row>
        <row r="53">
          <cell r="B53">
            <v>2278165</v>
          </cell>
          <cell r="C53" t="str">
            <v>ПЗ 1Ф ВЛ 35кВ L=24 S=70</v>
          </cell>
          <cell r="D53" t="str">
            <v>3Э</v>
          </cell>
          <cell r="E53" t="str">
            <v>401R</v>
          </cell>
          <cell r="F53">
            <v>9</v>
          </cell>
          <cell r="G53" t="str">
            <v>КМТ</v>
          </cell>
          <cell r="H53">
            <v>4309.17</v>
          </cell>
          <cell r="I53">
            <v>0</v>
          </cell>
        </row>
        <row r="54">
          <cell r="B54">
            <v>2277662</v>
          </cell>
          <cell r="C54" t="str">
            <v>ПЗ 1ф ВЛ 35кВ L=8 S=25</v>
          </cell>
          <cell r="D54" t="str">
            <v>3Э</v>
          </cell>
          <cell r="E54" t="str">
            <v>401R</v>
          </cell>
          <cell r="F54">
            <v>9</v>
          </cell>
          <cell r="G54" t="str">
            <v>КМТ</v>
          </cell>
          <cell r="H54">
            <v>8293.91</v>
          </cell>
          <cell r="I54">
            <v>0</v>
          </cell>
        </row>
        <row r="55">
          <cell r="B55">
            <v>2278231</v>
          </cell>
          <cell r="C55" t="str">
            <v>ПЗ 3Ф ВЛ 110кВ L=12 S=50</v>
          </cell>
          <cell r="D55" t="str">
            <v>3Э</v>
          </cell>
          <cell r="E55" t="str">
            <v>401R</v>
          </cell>
          <cell r="F55">
            <v>9</v>
          </cell>
          <cell r="G55" t="str">
            <v>КМТ</v>
          </cell>
          <cell r="H55">
            <v>25930.080000000002</v>
          </cell>
          <cell r="I55">
            <v>0</v>
          </cell>
        </row>
        <row r="56">
          <cell r="B56">
            <v>2278289</v>
          </cell>
          <cell r="C56" t="str">
            <v>ПЗ 3Ф ВЛ 110кВ L=20 S=25</v>
          </cell>
          <cell r="D56">
            <v>7</v>
          </cell>
          <cell r="E56" t="str">
            <v>401R</v>
          </cell>
          <cell r="F56">
            <v>9</v>
          </cell>
          <cell r="G56" t="str">
            <v>КМТ</v>
          </cell>
          <cell r="H56">
            <v>21484.37</v>
          </cell>
          <cell r="I56">
            <v>0</v>
          </cell>
        </row>
        <row r="57">
          <cell r="B57">
            <v>2278292</v>
          </cell>
          <cell r="C57" t="str">
            <v>ПЗ 3Ф ВЛ 110кВ L=24 S=25</v>
          </cell>
          <cell r="D57">
            <v>7</v>
          </cell>
          <cell r="E57" t="str">
            <v>401R</v>
          </cell>
          <cell r="F57">
            <v>9</v>
          </cell>
          <cell r="G57" t="str">
            <v>КМТ</v>
          </cell>
          <cell r="H57">
            <v>20625.86</v>
          </cell>
          <cell r="I57">
            <v>0</v>
          </cell>
        </row>
        <row r="58">
          <cell r="B58">
            <v>2278293</v>
          </cell>
          <cell r="C58" t="str">
            <v>ПЗ 3Ф ВЛ 110кВ L=3 S=25</v>
          </cell>
          <cell r="D58">
            <v>7</v>
          </cell>
          <cell r="E58" t="str">
            <v>401R</v>
          </cell>
          <cell r="F58">
            <v>9</v>
          </cell>
          <cell r="G58" t="str">
            <v>КМТ</v>
          </cell>
          <cell r="H58">
            <v>17165.55</v>
          </cell>
          <cell r="I58">
            <v>0</v>
          </cell>
        </row>
        <row r="59">
          <cell r="B59">
            <v>2278295</v>
          </cell>
          <cell r="C59" t="str">
            <v>ПЗ 3Ф ВЛ 110кВ шарнир звенья L=20 S=25</v>
          </cell>
          <cell r="D59" t="str">
            <v>3Э</v>
          </cell>
          <cell r="E59" t="str">
            <v>401R</v>
          </cell>
          <cell r="F59">
            <v>9</v>
          </cell>
          <cell r="G59" t="str">
            <v>КМТ</v>
          </cell>
          <cell r="H59">
            <v>23413.16</v>
          </cell>
          <cell r="I59">
            <v>0</v>
          </cell>
        </row>
        <row r="60">
          <cell r="B60">
            <v>2278297</v>
          </cell>
          <cell r="C60" t="str">
            <v>ПЗ 3Ф ВЛ 110кВ шарнир звенья L=20 S=50</v>
          </cell>
          <cell r="D60" t="str">
            <v>3Э</v>
          </cell>
          <cell r="E60" t="str">
            <v>401R</v>
          </cell>
          <cell r="F60">
            <v>9</v>
          </cell>
          <cell r="G60" t="str">
            <v>КМТ</v>
          </cell>
          <cell r="H60">
            <v>35398.44</v>
          </cell>
          <cell r="I60">
            <v>0</v>
          </cell>
        </row>
        <row r="61">
          <cell r="B61">
            <v>2277675</v>
          </cell>
          <cell r="C61" t="str">
            <v>ПЗ 3ф ВЛ 110кВ шарнир звенья L=24 S=25</v>
          </cell>
          <cell r="D61">
            <v>7</v>
          </cell>
          <cell r="E61" t="str">
            <v>401R</v>
          </cell>
          <cell r="F61">
            <v>9</v>
          </cell>
          <cell r="G61" t="str">
            <v>КМТ</v>
          </cell>
          <cell r="H61">
            <v>24667.41</v>
          </cell>
          <cell r="I61">
            <v>0</v>
          </cell>
        </row>
        <row r="62">
          <cell r="B62">
            <v>2277659</v>
          </cell>
          <cell r="C62" t="str">
            <v>ПЗ 3ф ВЛ 35кВ L=12 S=25</v>
          </cell>
          <cell r="D62" t="str">
            <v>3Э</v>
          </cell>
          <cell r="E62" t="str">
            <v>401R</v>
          </cell>
          <cell r="F62">
            <v>9</v>
          </cell>
          <cell r="G62" t="str">
            <v>КМТ</v>
          </cell>
          <cell r="H62">
            <v>15379.57</v>
          </cell>
          <cell r="I62">
            <v>0</v>
          </cell>
        </row>
        <row r="63">
          <cell r="B63">
            <v>2278244</v>
          </cell>
          <cell r="C63" t="str">
            <v>ПЗ 3Ф ВЛ 35кВ L=15 S=35</v>
          </cell>
          <cell r="D63">
            <v>7</v>
          </cell>
          <cell r="E63" t="str">
            <v>401R</v>
          </cell>
          <cell r="F63">
            <v>9</v>
          </cell>
          <cell r="G63" t="str">
            <v>КМТ</v>
          </cell>
          <cell r="H63">
            <v>20452.330000000002</v>
          </cell>
          <cell r="I63">
            <v>0</v>
          </cell>
        </row>
        <row r="64">
          <cell r="B64">
            <v>2278200</v>
          </cell>
          <cell r="C64" t="str">
            <v>ПЗ 3Ф ВЛ 35кВ L=24 S=35</v>
          </cell>
          <cell r="D64" t="str">
            <v>3Э</v>
          </cell>
          <cell r="E64" t="str">
            <v>401R</v>
          </cell>
          <cell r="F64">
            <v>9</v>
          </cell>
          <cell r="G64" t="str">
            <v>КМТ</v>
          </cell>
          <cell r="H64">
            <v>26894.1</v>
          </cell>
          <cell r="I64">
            <v>0</v>
          </cell>
        </row>
        <row r="65">
          <cell r="B65">
            <v>2278247</v>
          </cell>
          <cell r="C65" t="str">
            <v>ПЗ 3Ф ВЛ 35кВ L=8 S=25</v>
          </cell>
          <cell r="D65">
            <v>7</v>
          </cell>
          <cell r="E65" t="str">
            <v>401R</v>
          </cell>
          <cell r="F65">
            <v>9</v>
          </cell>
          <cell r="G65" t="str">
            <v>КМТ</v>
          </cell>
          <cell r="H65">
            <v>15379.59</v>
          </cell>
          <cell r="I65">
            <v>0</v>
          </cell>
        </row>
        <row r="66">
          <cell r="B66">
            <v>2277672</v>
          </cell>
          <cell r="C66" t="str">
            <v>ПЗ 3ф ВЛ 35кВ шарнир звенья L=18 S=25</v>
          </cell>
          <cell r="D66">
            <v>7</v>
          </cell>
          <cell r="E66" t="str">
            <v>401R</v>
          </cell>
          <cell r="F66">
            <v>9</v>
          </cell>
          <cell r="G66" t="str">
            <v>КМТ</v>
          </cell>
          <cell r="H66">
            <v>19910.64</v>
          </cell>
          <cell r="I66">
            <v>0</v>
          </cell>
        </row>
        <row r="67">
          <cell r="B67">
            <v>2278196</v>
          </cell>
          <cell r="C67" t="str">
            <v>ПЗ 3Ф ВЛ 35кВ шарнир звенья L=24 S=25</v>
          </cell>
          <cell r="D67">
            <v>7</v>
          </cell>
          <cell r="E67" t="str">
            <v>401R</v>
          </cell>
          <cell r="F67">
            <v>9</v>
          </cell>
          <cell r="G67" t="str">
            <v>КМТ</v>
          </cell>
          <cell r="H67">
            <v>19588.150000000001</v>
          </cell>
          <cell r="I67">
            <v>0</v>
          </cell>
        </row>
        <row r="68">
          <cell r="B68">
            <v>2280294</v>
          </cell>
          <cell r="C68" t="str">
            <v>ПЗ для РУ 35кВ S=50</v>
          </cell>
          <cell r="D68">
            <v>7</v>
          </cell>
          <cell r="E68" t="str">
            <v>401R</v>
          </cell>
          <cell r="F68">
            <v>10</v>
          </cell>
          <cell r="G68" t="str">
            <v>КМТ</v>
          </cell>
          <cell r="H68">
            <v>13779.72</v>
          </cell>
          <cell r="I68">
            <v>1</v>
          </cell>
        </row>
        <row r="69">
          <cell r="B69">
            <v>2278261</v>
          </cell>
          <cell r="C69" t="str">
            <v>ПЗ для РУ 110кВ S=25</v>
          </cell>
          <cell r="D69">
            <v>7</v>
          </cell>
          <cell r="E69" t="str">
            <v>401R</v>
          </cell>
          <cell r="F69">
            <v>10</v>
          </cell>
          <cell r="G69" t="str">
            <v>КМТ</v>
          </cell>
          <cell r="H69">
            <v>12036.4</v>
          </cell>
          <cell r="I69">
            <v>0</v>
          </cell>
        </row>
        <row r="70">
          <cell r="B70">
            <v>2278303</v>
          </cell>
          <cell r="C70" t="str">
            <v>ПЗ для РУ 110кВ S=35</v>
          </cell>
          <cell r="D70">
            <v>7</v>
          </cell>
          <cell r="E70" t="str">
            <v>401R</v>
          </cell>
          <cell r="F70">
            <v>10</v>
          </cell>
          <cell r="G70" t="str">
            <v>КМТ</v>
          </cell>
          <cell r="H70">
            <v>14990.36</v>
          </cell>
          <cell r="I70">
            <v>2</v>
          </cell>
        </row>
        <row r="71">
          <cell r="B71">
            <v>2278258</v>
          </cell>
          <cell r="C71" t="str">
            <v>ПЗ для РУ 110кВ S=50</v>
          </cell>
          <cell r="D71">
            <v>7</v>
          </cell>
          <cell r="E71" t="str">
            <v>401R</v>
          </cell>
          <cell r="F71">
            <v>10</v>
          </cell>
          <cell r="G71" t="str">
            <v>КМТ</v>
          </cell>
          <cell r="H71">
            <v>17979.05</v>
          </cell>
          <cell r="I71">
            <v>1</v>
          </cell>
        </row>
        <row r="72">
          <cell r="B72">
            <v>2278311</v>
          </cell>
          <cell r="C72" t="str">
            <v>ПЗ для РУ 110кВ S=70</v>
          </cell>
          <cell r="D72">
            <v>7</v>
          </cell>
          <cell r="E72" t="str">
            <v>401R</v>
          </cell>
          <cell r="F72">
            <v>10</v>
          </cell>
          <cell r="G72" t="str">
            <v>КМТ</v>
          </cell>
          <cell r="H72">
            <v>24668.62</v>
          </cell>
          <cell r="I72">
            <v>1</v>
          </cell>
        </row>
        <row r="73">
          <cell r="B73">
            <v>2287383</v>
          </cell>
          <cell r="C73" t="str">
            <v>ПЗ для РУ 35кВ S=25</v>
          </cell>
          <cell r="D73">
            <v>7</v>
          </cell>
          <cell r="E73" t="str">
            <v>401R</v>
          </cell>
          <cell r="F73">
            <v>10</v>
          </cell>
          <cell r="G73" t="str">
            <v>КМТ</v>
          </cell>
          <cell r="H73">
            <v>8782.9500000000007</v>
          </cell>
          <cell r="I73">
            <v>3</v>
          </cell>
        </row>
        <row r="74">
          <cell r="B74">
            <v>2278312</v>
          </cell>
          <cell r="C74" t="str">
            <v>ПЗ для РУ 35кВ S=35</v>
          </cell>
          <cell r="D74">
            <v>7</v>
          </cell>
          <cell r="E74" t="str">
            <v>401R</v>
          </cell>
          <cell r="F74">
            <v>10</v>
          </cell>
          <cell r="G74" t="str">
            <v>КМТ</v>
          </cell>
          <cell r="H74">
            <v>11248.28</v>
          </cell>
          <cell r="I74">
            <v>2</v>
          </cell>
        </row>
        <row r="75">
          <cell r="B75">
            <v>2278345</v>
          </cell>
          <cell r="C75" t="str">
            <v>Устройство наброса на провода до 10кВ</v>
          </cell>
          <cell r="D75">
            <v>7</v>
          </cell>
          <cell r="E75" t="str">
            <v>401R</v>
          </cell>
          <cell r="F75">
            <v>11</v>
          </cell>
          <cell r="G75" t="str">
            <v>КМТ</v>
          </cell>
          <cell r="H75">
            <v>18589.68</v>
          </cell>
          <cell r="I75">
            <v>0</v>
          </cell>
        </row>
        <row r="76">
          <cell r="B76">
            <v>2278148</v>
          </cell>
          <cell r="C76" t="str">
            <v>КШЗ для ВЛ до 10кВ S=25</v>
          </cell>
          <cell r="D76">
            <v>7</v>
          </cell>
          <cell r="E76" t="str">
            <v>401R</v>
          </cell>
          <cell r="F76">
            <v>12</v>
          </cell>
          <cell r="G76" t="str">
            <v>КМТ</v>
          </cell>
          <cell r="H76">
            <v>38303.4</v>
          </cell>
          <cell r="I76">
            <v>29</v>
          </cell>
        </row>
        <row r="77">
          <cell r="B77">
            <v>2278104</v>
          </cell>
          <cell r="C77" t="str">
            <v>КШЗ для ВЛ до 10кВ S=35</v>
          </cell>
          <cell r="D77" t="str">
            <v>3Э</v>
          </cell>
          <cell r="E77" t="str">
            <v>401R</v>
          </cell>
          <cell r="F77">
            <v>12</v>
          </cell>
          <cell r="G77" t="str">
            <v>КМТ</v>
          </cell>
          <cell r="H77">
            <v>40720.75</v>
          </cell>
          <cell r="I77">
            <v>7</v>
          </cell>
        </row>
        <row r="78">
          <cell r="B78">
            <v>2278169</v>
          </cell>
          <cell r="C78" t="str">
            <v>КШЗ для ВЛ-0,4кВ S=16</v>
          </cell>
          <cell r="D78">
            <v>7</v>
          </cell>
          <cell r="E78" t="str">
            <v>401R</v>
          </cell>
          <cell r="F78">
            <v>12</v>
          </cell>
          <cell r="G78" t="str">
            <v>КМТ</v>
          </cell>
          <cell r="H78">
            <v>36453.86</v>
          </cell>
          <cell r="I78">
            <v>23</v>
          </cell>
        </row>
        <row r="79">
          <cell r="B79">
            <v>2278150</v>
          </cell>
          <cell r="C79" t="str">
            <v>КШЗ для ВЛ-0,4кВ S=25</v>
          </cell>
          <cell r="D79">
            <v>7</v>
          </cell>
          <cell r="E79" t="str">
            <v>401R</v>
          </cell>
          <cell r="F79">
            <v>12</v>
          </cell>
          <cell r="G79" t="str">
            <v>КМТ</v>
          </cell>
          <cell r="H79">
            <v>37150.839999999997</v>
          </cell>
          <cell r="I79">
            <v>5</v>
          </cell>
        </row>
        <row r="80">
          <cell r="B80">
            <v>2278267</v>
          </cell>
          <cell r="C80" t="str">
            <v>ПЗ для СИП 0,4кВ с разъемом PC481</v>
          </cell>
          <cell r="D80">
            <v>7</v>
          </cell>
          <cell r="E80" t="str">
            <v>401R</v>
          </cell>
          <cell r="F80">
            <v>13</v>
          </cell>
          <cell r="G80" t="str">
            <v>КМТ</v>
          </cell>
          <cell r="H80">
            <v>26362.1</v>
          </cell>
          <cell r="I80">
            <v>10</v>
          </cell>
        </row>
        <row r="81">
          <cell r="B81">
            <v>2278313</v>
          </cell>
          <cell r="C81" t="str">
            <v>ПЗ для СИП 0,4кВ с разъемом для SЕ40</v>
          </cell>
          <cell r="D81">
            <v>7</v>
          </cell>
          <cell r="E81" t="str">
            <v>401R</v>
          </cell>
          <cell r="F81">
            <v>13</v>
          </cell>
          <cell r="G81" t="str">
            <v>КМТ</v>
          </cell>
          <cell r="H81">
            <v>26362.13</v>
          </cell>
          <cell r="I81">
            <v>10</v>
          </cell>
        </row>
        <row r="82">
          <cell r="B82">
            <v>2285472</v>
          </cell>
          <cell r="C82" t="str">
            <v>Беруши</v>
          </cell>
          <cell r="D82" t="str">
            <v>3Э</v>
          </cell>
          <cell r="E82" t="str">
            <v>401R</v>
          </cell>
          <cell r="F82">
            <v>14</v>
          </cell>
          <cell r="G82" t="str">
            <v>КМТ</v>
          </cell>
          <cell r="H82">
            <v>33.17</v>
          </cell>
          <cell r="I82">
            <v>23</v>
          </cell>
        </row>
        <row r="83">
          <cell r="B83">
            <v>2348219</v>
          </cell>
          <cell r="C83" t="str">
            <v>Каска для работ на высоте</v>
          </cell>
          <cell r="D83" t="str">
            <v>3Э</v>
          </cell>
          <cell r="E83" t="str">
            <v>401R</v>
          </cell>
          <cell r="F83">
            <v>14</v>
          </cell>
          <cell r="G83" t="str">
            <v>ШТ</v>
          </cell>
          <cell r="H83">
            <v>2091.6</v>
          </cell>
          <cell r="I83">
            <v>0</v>
          </cell>
        </row>
        <row r="84">
          <cell r="B84">
            <v>2285465</v>
          </cell>
          <cell r="C84" t="str">
            <v>Каска защитная (белая) нетермостойкая</v>
          </cell>
          <cell r="D84">
            <v>7</v>
          </cell>
          <cell r="E84" t="str">
            <v>401R</v>
          </cell>
          <cell r="F84">
            <v>14</v>
          </cell>
          <cell r="G84" t="str">
            <v>ШТ</v>
          </cell>
          <cell r="H84">
            <v>220.01</v>
          </cell>
          <cell r="I84">
            <v>31</v>
          </cell>
        </row>
        <row r="85">
          <cell r="B85">
            <v>2285466</v>
          </cell>
          <cell r="C85" t="str">
            <v>Каска защитная (красная) нетермостойкая</v>
          </cell>
          <cell r="D85">
            <v>7</v>
          </cell>
          <cell r="E85" t="str">
            <v>401R</v>
          </cell>
          <cell r="F85">
            <v>14</v>
          </cell>
          <cell r="G85" t="str">
            <v>ШТ</v>
          </cell>
          <cell r="H85">
            <v>174.84</v>
          </cell>
          <cell r="I85">
            <v>36</v>
          </cell>
        </row>
        <row r="86">
          <cell r="B86">
            <v>2285467</v>
          </cell>
          <cell r="C86" t="str">
            <v>Каска защитная (оранжев) нетермостойкая</v>
          </cell>
          <cell r="D86">
            <v>7</v>
          </cell>
          <cell r="E86" t="str">
            <v>401R</v>
          </cell>
          <cell r="F86">
            <v>14</v>
          </cell>
          <cell r="G86" t="str">
            <v>ШТ</v>
          </cell>
          <cell r="H86">
            <v>174.84</v>
          </cell>
          <cell r="I86">
            <v>71</v>
          </cell>
        </row>
        <row r="87">
          <cell r="B87">
            <v>2287377</v>
          </cell>
          <cell r="C87" t="str">
            <v>Маска защитная сварщика</v>
          </cell>
          <cell r="D87">
            <v>7</v>
          </cell>
          <cell r="E87" t="str">
            <v>401R</v>
          </cell>
          <cell r="F87">
            <v>14</v>
          </cell>
          <cell r="G87" t="str">
            <v>ШТ</v>
          </cell>
          <cell r="H87">
            <v>584.97</v>
          </cell>
          <cell r="I87">
            <v>0</v>
          </cell>
        </row>
        <row r="88">
          <cell r="B88">
            <v>2278108</v>
          </cell>
          <cell r="C88" t="str">
            <v>Маска защитная сварщика с автомат затемн</v>
          </cell>
          <cell r="D88">
            <v>7</v>
          </cell>
          <cell r="E88" t="str">
            <v>401R</v>
          </cell>
          <cell r="F88">
            <v>14</v>
          </cell>
          <cell r="G88" t="str">
            <v>ШТ</v>
          </cell>
          <cell r="H88">
            <v>9876.06</v>
          </cell>
          <cell r="I88">
            <v>10</v>
          </cell>
        </row>
        <row r="89">
          <cell r="B89">
            <v>2278832</v>
          </cell>
          <cell r="C89" t="str">
            <v>Маска сварщика с каской</v>
          </cell>
          <cell r="D89">
            <v>7</v>
          </cell>
          <cell r="E89" t="str">
            <v>401R</v>
          </cell>
          <cell r="F89">
            <v>14</v>
          </cell>
          <cell r="G89" t="str">
            <v>ШТ</v>
          </cell>
          <cell r="H89">
            <v>1089.0899999999999</v>
          </cell>
          <cell r="I89">
            <v>0</v>
          </cell>
        </row>
        <row r="90">
          <cell r="B90">
            <v>2277479</v>
          </cell>
          <cell r="C90" t="str">
            <v>Наушники противошумные</v>
          </cell>
          <cell r="D90">
            <v>7</v>
          </cell>
          <cell r="E90" t="str">
            <v>401R</v>
          </cell>
          <cell r="F90">
            <v>14</v>
          </cell>
          <cell r="G90" t="str">
            <v>ШТ</v>
          </cell>
          <cell r="H90">
            <v>178.2</v>
          </cell>
          <cell r="I90">
            <v>0</v>
          </cell>
        </row>
        <row r="91">
          <cell r="B91">
            <v>2287373</v>
          </cell>
          <cell r="C91" t="str">
            <v>Очки для газосварщика</v>
          </cell>
          <cell r="D91">
            <v>7</v>
          </cell>
          <cell r="E91" t="str">
            <v>401R</v>
          </cell>
          <cell r="F91">
            <v>14</v>
          </cell>
          <cell r="G91" t="str">
            <v>ШТ</v>
          </cell>
          <cell r="H91">
            <v>211.21</v>
          </cell>
          <cell r="I91">
            <v>0</v>
          </cell>
        </row>
        <row r="92">
          <cell r="B92">
            <v>2278831</v>
          </cell>
          <cell r="C92" t="str">
            <v>Очки защитные</v>
          </cell>
          <cell r="D92">
            <v>7</v>
          </cell>
          <cell r="E92" t="str">
            <v>401R</v>
          </cell>
          <cell r="F92">
            <v>14</v>
          </cell>
          <cell r="G92" t="str">
            <v>ШТ</v>
          </cell>
          <cell r="H92">
            <v>174.92</v>
          </cell>
          <cell r="I92">
            <v>217</v>
          </cell>
        </row>
        <row r="93">
          <cell r="B93">
            <v>2064118</v>
          </cell>
          <cell r="C93" t="str">
            <v>Патрон 6075 к респиратору ЗМ</v>
          </cell>
          <cell r="D93" t="str">
            <v>3Э</v>
          </cell>
          <cell r="E93" t="str">
            <v>401R</v>
          </cell>
          <cell r="F93">
            <v>14</v>
          </cell>
          <cell r="G93" t="str">
            <v>ШТ</v>
          </cell>
          <cell r="H93">
            <v>1092.6199999999999</v>
          </cell>
          <cell r="I93">
            <v>0</v>
          </cell>
        </row>
        <row r="94">
          <cell r="B94">
            <v>2300835</v>
          </cell>
          <cell r="C94" t="str">
            <v>Патрон дополнительный ДПГ-3 Бриз</v>
          </cell>
          <cell r="D94">
            <v>7</v>
          </cell>
          <cell r="E94" t="str">
            <v>401R</v>
          </cell>
          <cell r="F94">
            <v>14</v>
          </cell>
          <cell r="G94" t="str">
            <v>ШТ</v>
          </cell>
          <cell r="H94">
            <v>1155.76</v>
          </cell>
          <cell r="I94">
            <v>0</v>
          </cell>
        </row>
        <row r="95">
          <cell r="B95">
            <v>2270866</v>
          </cell>
          <cell r="C95" t="str">
            <v>Патрон регенеративный РП-4-01</v>
          </cell>
          <cell r="D95">
            <v>7</v>
          </cell>
          <cell r="E95" t="str">
            <v>401R</v>
          </cell>
          <cell r="F95">
            <v>14</v>
          </cell>
          <cell r="G95" t="str">
            <v>ШТ</v>
          </cell>
          <cell r="H95">
            <v>8789</v>
          </cell>
          <cell r="I95">
            <v>0</v>
          </cell>
        </row>
        <row r="96">
          <cell r="B96">
            <v>2278265</v>
          </cell>
          <cell r="C96" t="str">
            <v>Противогаз изолирующий</v>
          </cell>
          <cell r="D96" t="str">
            <v>3Э</v>
          </cell>
          <cell r="E96" t="str">
            <v>401R</v>
          </cell>
          <cell r="F96">
            <v>14</v>
          </cell>
          <cell r="G96" t="str">
            <v>ШТ</v>
          </cell>
          <cell r="H96">
            <v>17556.59</v>
          </cell>
          <cell r="I96">
            <v>0</v>
          </cell>
        </row>
        <row r="97">
          <cell r="B97">
            <v>2287311</v>
          </cell>
          <cell r="C97" t="str">
            <v>Респиратор</v>
          </cell>
          <cell r="D97">
            <v>7</v>
          </cell>
          <cell r="E97" t="str">
            <v>401R</v>
          </cell>
          <cell r="F97">
            <v>14</v>
          </cell>
          <cell r="G97" t="str">
            <v>ШТ</v>
          </cell>
          <cell r="H97">
            <v>1180.8599999999999</v>
          </cell>
          <cell r="I97">
            <v>0</v>
          </cell>
        </row>
        <row r="98">
          <cell r="B98">
            <v>2278333</v>
          </cell>
          <cell r="C98" t="str">
            <v>Респиратор газозащитный</v>
          </cell>
          <cell r="D98" t="str">
            <v>3Э</v>
          </cell>
          <cell r="E98" t="str">
            <v>401R</v>
          </cell>
          <cell r="F98">
            <v>14</v>
          </cell>
          <cell r="G98" t="str">
            <v>ШТ</v>
          </cell>
          <cell r="H98">
            <v>358.08</v>
          </cell>
          <cell r="I98">
            <v>0</v>
          </cell>
        </row>
        <row r="99">
          <cell r="B99">
            <v>2287575</v>
          </cell>
          <cell r="C99" t="str">
            <v>Самоспасатель фильтрующий</v>
          </cell>
          <cell r="D99" t="str">
            <v>3Э</v>
          </cell>
          <cell r="E99" t="str">
            <v>401R</v>
          </cell>
          <cell r="F99">
            <v>14</v>
          </cell>
          <cell r="G99" t="str">
            <v>ШТ</v>
          </cell>
          <cell r="H99">
            <v>3356.21</v>
          </cell>
          <cell r="I99">
            <v>0</v>
          </cell>
        </row>
        <row r="100">
          <cell r="B100">
            <v>2278352</v>
          </cell>
          <cell r="C100" t="str">
            <v>Щиток защитный с креплением на каску</v>
          </cell>
          <cell r="D100">
            <v>7</v>
          </cell>
          <cell r="E100" t="str">
            <v>401R</v>
          </cell>
          <cell r="F100">
            <v>14</v>
          </cell>
          <cell r="G100" t="str">
            <v>ШТ</v>
          </cell>
          <cell r="H100">
            <v>752.46</v>
          </cell>
          <cell r="I100">
            <v>0</v>
          </cell>
        </row>
        <row r="101">
          <cell r="B101">
            <v>2287382</v>
          </cell>
          <cell r="C101" t="str">
            <v>Щиток защитный с наголовным креплением</v>
          </cell>
          <cell r="D101">
            <v>7</v>
          </cell>
          <cell r="E101" t="str">
            <v>401R</v>
          </cell>
          <cell r="F101">
            <v>14</v>
          </cell>
          <cell r="G101" t="str">
            <v>ШТ</v>
          </cell>
          <cell r="H101">
            <v>310.20999999999998</v>
          </cell>
          <cell r="I101">
            <v>0</v>
          </cell>
        </row>
        <row r="102">
          <cell r="B102">
            <v>2280274</v>
          </cell>
          <cell r="C102" t="str">
            <v>Устройство раскрепляющее</v>
          </cell>
          <cell r="D102">
            <v>7</v>
          </cell>
          <cell r="E102" t="str">
            <v>401R</v>
          </cell>
          <cell r="F102">
            <v>15</v>
          </cell>
          <cell r="G102" t="str">
            <v>КМТ</v>
          </cell>
          <cell r="H102">
            <v>30576.45</v>
          </cell>
          <cell r="I102">
            <v>0</v>
          </cell>
        </row>
        <row r="103">
          <cell r="B103">
            <v>2278133</v>
          </cell>
          <cell r="C103" t="str">
            <v>Знак Внимание опасность</v>
          </cell>
          <cell r="D103">
            <v>7</v>
          </cell>
          <cell r="E103" t="str">
            <v>401R</v>
          </cell>
          <cell r="F103">
            <v>16</v>
          </cell>
          <cell r="G103" t="str">
            <v>ШТ</v>
          </cell>
          <cell r="H103">
            <v>37.130000000000003</v>
          </cell>
          <cell r="I103">
            <v>15</v>
          </cell>
        </row>
        <row r="104">
          <cell r="B104">
            <v>2285432</v>
          </cell>
          <cell r="C104" t="str">
            <v>Знак Внимание опасность комб с надписью</v>
          </cell>
          <cell r="D104">
            <v>7</v>
          </cell>
          <cell r="E104" t="str">
            <v>401R</v>
          </cell>
          <cell r="F104">
            <v>16</v>
          </cell>
          <cell r="G104" t="str">
            <v>ШТ</v>
          </cell>
          <cell r="H104">
            <v>48</v>
          </cell>
          <cell r="I104">
            <v>70</v>
          </cell>
        </row>
        <row r="105">
          <cell r="B105">
            <v>2279074</v>
          </cell>
          <cell r="C105" t="str">
            <v>Знак Въезд запрещен</v>
          </cell>
          <cell r="D105">
            <v>7</v>
          </cell>
          <cell r="E105" t="str">
            <v>401R</v>
          </cell>
          <cell r="F105">
            <v>16</v>
          </cell>
          <cell r="G105" t="str">
            <v>ШТ</v>
          </cell>
          <cell r="H105">
            <v>1206.33</v>
          </cell>
          <cell r="I105">
            <v>0</v>
          </cell>
        </row>
        <row r="106">
          <cell r="B106">
            <v>2278091</v>
          </cell>
          <cell r="C106" t="str">
            <v>Знак Выход здесь (левосторонний)</v>
          </cell>
          <cell r="D106">
            <v>7</v>
          </cell>
          <cell r="E106" t="str">
            <v>401R</v>
          </cell>
          <cell r="F106">
            <v>16</v>
          </cell>
          <cell r="G106" t="str">
            <v>ШТ</v>
          </cell>
          <cell r="H106">
            <v>282.04000000000002</v>
          </cell>
          <cell r="I106">
            <v>5</v>
          </cell>
        </row>
        <row r="107">
          <cell r="B107">
            <v>2278138</v>
          </cell>
          <cell r="C107" t="str">
            <v>Знак Выход здесь (правосторонний)</v>
          </cell>
          <cell r="D107">
            <v>7</v>
          </cell>
          <cell r="E107" t="str">
            <v>401R</v>
          </cell>
          <cell r="F107">
            <v>16</v>
          </cell>
          <cell r="G107" t="str">
            <v>ШТ</v>
          </cell>
          <cell r="H107">
            <v>282.04000000000002</v>
          </cell>
          <cell r="I107">
            <v>5</v>
          </cell>
        </row>
        <row r="108">
          <cell r="B108">
            <v>2279075</v>
          </cell>
          <cell r="C108" t="str">
            <v>Знак Движение без остановки запрещено</v>
          </cell>
          <cell r="D108">
            <v>7</v>
          </cell>
          <cell r="E108" t="str">
            <v>401R</v>
          </cell>
          <cell r="F108">
            <v>16</v>
          </cell>
          <cell r="G108" t="str">
            <v>ШТ</v>
          </cell>
          <cell r="H108">
            <v>1206.33</v>
          </cell>
          <cell r="I108">
            <v>1</v>
          </cell>
        </row>
        <row r="109">
          <cell r="B109">
            <v>2287374</v>
          </cell>
          <cell r="C109" t="str">
            <v>Знак Дорожные работы</v>
          </cell>
          <cell r="D109">
            <v>7</v>
          </cell>
          <cell r="E109" t="str">
            <v>401R</v>
          </cell>
          <cell r="F109">
            <v>16</v>
          </cell>
          <cell r="G109" t="str">
            <v>ШТ</v>
          </cell>
          <cell r="H109">
            <v>1329.84</v>
          </cell>
          <cell r="I109">
            <v>21</v>
          </cell>
        </row>
        <row r="110">
          <cell r="B110">
            <v>2286165</v>
          </cell>
          <cell r="C110" t="str">
            <v>Знак дорожный Движение запрещено</v>
          </cell>
          <cell r="D110">
            <v>7</v>
          </cell>
          <cell r="E110" t="str">
            <v>401R</v>
          </cell>
          <cell r="F110">
            <v>16</v>
          </cell>
          <cell r="G110" t="str">
            <v>ШТ</v>
          </cell>
          <cell r="H110">
            <v>1206.33</v>
          </cell>
          <cell r="I110">
            <v>12</v>
          </cell>
        </row>
        <row r="111">
          <cell r="B111">
            <v>2286163</v>
          </cell>
          <cell r="C111" t="str">
            <v>Знак дорожный Движение налево</v>
          </cell>
          <cell r="D111">
            <v>7</v>
          </cell>
          <cell r="E111" t="str">
            <v>401R</v>
          </cell>
          <cell r="F111">
            <v>16</v>
          </cell>
          <cell r="G111" t="str">
            <v>ШТ</v>
          </cell>
          <cell r="H111">
            <v>1206.33</v>
          </cell>
          <cell r="I111">
            <v>10</v>
          </cell>
        </row>
        <row r="112">
          <cell r="B112">
            <v>2286161</v>
          </cell>
          <cell r="C112" t="str">
            <v>Знак дорожный Движение направо</v>
          </cell>
          <cell r="D112">
            <v>7</v>
          </cell>
          <cell r="E112" t="str">
            <v>401R</v>
          </cell>
          <cell r="F112">
            <v>16</v>
          </cell>
          <cell r="G112" t="str">
            <v>ШТ</v>
          </cell>
          <cell r="H112">
            <v>1206.33</v>
          </cell>
          <cell r="I112">
            <v>8</v>
          </cell>
        </row>
        <row r="113">
          <cell r="B113">
            <v>2286168</v>
          </cell>
          <cell r="C113" t="str">
            <v>Знак дорожный Поворот налево запрещен</v>
          </cell>
          <cell r="D113">
            <v>7</v>
          </cell>
          <cell r="E113" t="str">
            <v>401R</v>
          </cell>
          <cell r="F113">
            <v>16</v>
          </cell>
          <cell r="G113" t="str">
            <v>ШТ</v>
          </cell>
          <cell r="H113">
            <v>1206.33</v>
          </cell>
          <cell r="I113">
            <v>4</v>
          </cell>
        </row>
        <row r="114">
          <cell r="B114">
            <v>2286166</v>
          </cell>
          <cell r="C114" t="str">
            <v>Знак дорожный Поворот направо запрещен</v>
          </cell>
          <cell r="D114">
            <v>7</v>
          </cell>
          <cell r="E114" t="str">
            <v>401R</v>
          </cell>
          <cell r="F114">
            <v>16</v>
          </cell>
          <cell r="G114" t="str">
            <v>ШТ</v>
          </cell>
          <cell r="H114">
            <v>1206.33</v>
          </cell>
          <cell r="I114">
            <v>4</v>
          </cell>
        </row>
        <row r="115">
          <cell r="B115">
            <v>2286585</v>
          </cell>
          <cell r="C115" t="str">
            <v>Знак дорожный Прочие опасности</v>
          </cell>
          <cell r="D115">
            <v>7</v>
          </cell>
          <cell r="E115" t="str">
            <v>401R</v>
          </cell>
          <cell r="F115">
            <v>16</v>
          </cell>
          <cell r="G115" t="str">
            <v>ШТ</v>
          </cell>
          <cell r="H115">
            <v>1146.0899999999999</v>
          </cell>
          <cell r="I115">
            <v>0</v>
          </cell>
        </row>
        <row r="116">
          <cell r="B116">
            <v>2278851</v>
          </cell>
          <cell r="C116" t="str">
            <v>Знак Запрещается курить</v>
          </cell>
          <cell r="D116">
            <v>7</v>
          </cell>
          <cell r="E116" t="str">
            <v>401R</v>
          </cell>
          <cell r="F116">
            <v>16</v>
          </cell>
          <cell r="G116" t="str">
            <v>ШТ</v>
          </cell>
          <cell r="H116">
            <v>252.84</v>
          </cell>
          <cell r="I116">
            <v>70</v>
          </cell>
        </row>
        <row r="117">
          <cell r="B117">
            <v>2285632</v>
          </cell>
          <cell r="C117" t="str">
            <v>Знак Зона действия 50м</v>
          </cell>
          <cell r="D117">
            <v>7</v>
          </cell>
          <cell r="E117" t="str">
            <v>401R</v>
          </cell>
          <cell r="F117">
            <v>16</v>
          </cell>
          <cell r="G117" t="str">
            <v>ШТ</v>
          </cell>
          <cell r="H117">
            <v>759.91</v>
          </cell>
          <cell r="I117">
            <v>0</v>
          </cell>
        </row>
        <row r="118">
          <cell r="B118">
            <v>2278140</v>
          </cell>
          <cell r="C118" t="str">
            <v>Знак Кнопка вкл-ния пожар автоматики</v>
          </cell>
          <cell r="D118">
            <v>7</v>
          </cell>
          <cell r="E118" t="str">
            <v>401R</v>
          </cell>
          <cell r="F118">
            <v>16</v>
          </cell>
          <cell r="G118" t="str">
            <v>ШТ</v>
          </cell>
          <cell r="H118">
            <v>282.04000000000002</v>
          </cell>
          <cell r="I118">
            <v>0</v>
          </cell>
        </row>
        <row r="119">
          <cell r="B119">
            <v>2278141</v>
          </cell>
          <cell r="C119" t="str">
            <v>Знак Место для курения</v>
          </cell>
          <cell r="D119">
            <v>7</v>
          </cell>
          <cell r="E119" t="str">
            <v>401R</v>
          </cell>
          <cell r="F119">
            <v>16</v>
          </cell>
          <cell r="G119" t="str">
            <v>ШТ</v>
          </cell>
          <cell r="H119">
            <v>252.84</v>
          </cell>
          <cell r="I119">
            <v>20</v>
          </cell>
        </row>
        <row r="120">
          <cell r="B120">
            <v>2329611</v>
          </cell>
          <cell r="C120" t="str">
            <v>Знак Место заземления пожарных машин</v>
          </cell>
          <cell r="D120" t="str">
            <v>3Р</v>
          </cell>
          <cell r="E120" t="str">
            <v>401R</v>
          </cell>
          <cell r="F120">
            <v>16</v>
          </cell>
          <cell r="G120" t="str">
            <v>ШТ</v>
          </cell>
          <cell r="H120">
            <v>71.760000000000005</v>
          </cell>
          <cell r="I120">
            <v>20</v>
          </cell>
        </row>
        <row r="121">
          <cell r="B121">
            <v>2278092</v>
          </cell>
          <cell r="C121" t="str">
            <v>Знак Направление эвакуац вых налево</v>
          </cell>
          <cell r="D121">
            <v>7</v>
          </cell>
          <cell r="E121" t="str">
            <v>401R</v>
          </cell>
          <cell r="F121">
            <v>16</v>
          </cell>
          <cell r="G121" t="str">
            <v>ШТ</v>
          </cell>
          <cell r="H121">
            <v>274.7</v>
          </cell>
          <cell r="I121">
            <v>15</v>
          </cell>
        </row>
        <row r="122">
          <cell r="B122">
            <v>2278132</v>
          </cell>
          <cell r="C122" t="str">
            <v>Знак Направление эвакуац вых направо</v>
          </cell>
          <cell r="D122">
            <v>7</v>
          </cell>
          <cell r="E122" t="str">
            <v>401R</v>
          </cell>
          <cell r="F122">
            <v>16</v>
          </cell>
          <cell r="G122" t="str">
            <v>ШТ</v>
          </cell>
          <cell r="H122">
            <v>274.7</v>
          </cell>
          <cell r="I122">
            <v>15</v>
          </cell>
        </row>
        <row r="123">
          <cell r="B123">
            <v>2278094</v>
          </cell>
          <cell r="C123" t="str">
            <v>Знак Направление эвакуац выход вверх Е15</v>
          </cell>
          <cell r="D123">
            <v>7</v>
          </cell>
          <cell r="E123" t="str">
            <v>401R</v>
          </cell>
          <cell r="F123">
            <v>16</v>
          </cell>
          <cell r="G123" t="str">
            <v>ШТ</v>
          </cell>
          <cell r="H123">
            <v>245.91</v>
          </cell>
          <cell r="I123">
            <v>0</v>
          </cell>
        </row>
        <row r="124">
          <cell r="B124">
            <v>2285633</v>
          </cell>
          <cell r="C124" t="str">
            <v>Знак Направление эвакуац выход вверх Е16</v>
          </cell>
          <cell r="D124">
            <v>7</v>
          </cell>
          <cell r="E124" t="str">
            <v>401R</v>
          </cell>
          <cell r="F124">
            <v>16</v>
          </cell>
          <cell r="G124" t="str">
            <v>ШТ</v>
          </cell>
          <cell r="H124">
            <v>245.91</v>
          </cell>
          <cell r="I124">
            <v>0</v>
          </cell>
        </row>
        <row r="125">
          <cell r="B125">
            <v>2278147</v>
          </cell>
          <cell r="C125" t="str">
            <v>Знак Направление эвакуац выход вниз Е13</v>
          </cell>
          <cell r="D125">
            <v>7</v>
          </cell>
          <cell r="E125" t="str">
            <v>401R</v>
          </cell>
          <cell r="F125">
            <v>16</v>
          </cell>
          <cell r="G125" t="str">
            <v>ШТ</v>
          </cell>
          <cell r="H125">
            <v>282.04000000000002</v>
          </cell>
          <cell r="I125">
            <v>0</v>
          </cell>
        </row>
        <row r="126">
          <cell r="B126">
            <v>2285634</v>
          </cell>
          <cell r="C126" t="str">
            <v>Знак Направление эвакуац выход вниз Е14</v>
          </cell>
          <cell r="D126" t="str">
            <v>3Э</v>
          </cell>
          <cell r="E126" t="str">
            <v>401R</v>
          </cell>
          <cell r="F126">
            <v>16</v>
          </cell>
          <cell r="G126" t="str">
            <v>ШТ</v>
          </cell>
          <cell r="H126">
            <v>282.04000000000002</v>
          </cell>
          <cell r="I126">
            <v>0</v>
          </cell>
        </row>
        <row r="127">
          <cell r="B127">
            <v>2279062</v>
          </cell>
          <cell r="C127" t="str">
            <v>Знак Направляющая стрелка</v>
          </cell>
          <cell r="D127">
            <v>7</v>
          </cell>
          <cell r="E127" t="str">
            <v>401R</v>
          </cell>
          <cell r="F127">
            <v>16</v>
          </cell>
          <cell r="G127" t="str">
            <v>ШТ</v>
          </cell>
          <cell r="H127">
            <v>282.04000000000002</v>
          </cell>
          <cell r="I127">
            <v>10</v>
          </cell>
        </row>
        <row r="128">
          <cell r="B128">
            <v>2278136</v>
          </cell>
          <cell r="C128" t="str">
            <v>Знак Не влезай, убьет!</v>
          </cell>
          <cell r="D128">
            <v>7</v>
          </cell>
          <cell r="E128" t="str">
            <v>401R</v>
          </cell>
          <cell r="F128">
            <v>16</v>
          </cell>
          <cell r="G128" t="str">
            <v>ШТ</v>
          </cell>
          <cell r="H128">
            <v>110.78</v>
          </cell>
          <cell r="I128">
            <v>1577</v>
          </cell>
        </row>
        <row r="129">
          <cell r="B129">
            <v>2287375</v>
          </cell>
          <cell r="C129" t="str">
            <v>Знак Объезд препятствий слева</v>
          </cell>
          <cell r="D129">
            <v>7</v>
          </cell>
          <cell r="E129" t="str">
            <v>401R</v>
          </cell>
          <cell r="F129">
            <v>16</v>
          </cell>
          <cell r="G129" t="str">
            <v>ШТ</v>
          </cell>
          <cell r="H129">
            <v>1206.33</v>
          </cell>
          <cell r="I129">
            <v>0</v>
          </cell>
        </row>
        <row r="130">
          <cell r="B130">
            <v>2279073</v>
          </cell>
          <cell r="C130" t="str">
            <v>Знак Объезд препятствия справа</v>
          </cell>
          <cell r="D130">
            <v>7</v>
          </cell>
          <cell r="E130" t="str">
            <v>401R</v>
          </cell>
          <cell r="F130">
            <v>16</v>
          </cell>
          <cell r="G130" t="str">
            <v>ШТ</v>
          </cell>
          <cell r="H130">
            <v>1206.33</v>
          </cell>
          <cell r="I130">
            <v>0</v>
          </cell>
        </row>
        <row r="131">
          <cell r="B131">
            <v>2278813</v>
          </cell>
          <cell r="C131" t="str">
            <v>Знак Огнетушитель</v>
          </cell>
          <cell r="D131">
            <v>7</v>
          </cell>
          <cell r="E131" t="str">
            <v>401R</v>
          </cell>
          <cell r="F131">
            <v>16</v>
          </cell>
          <cell r="G131" t="str">
            <v>ШТ</v>
          </cell>
          <cell r="H131">
            <v>929.44</v>
          </cell>
          <cell r="I131">
            <v>50</v>
          </cell>
        </row>
        <row r="132">
          <cell r="B132">
            <v>2278144</v>
          </cell>
          <cell r="C132" t="str">
            <v>Знак Ограничение скорости 20км</v>
          </cell>
          <cell r="D132">
            <v>7</v>
          </cell>
          <cell r="E132" t="str">
            <v>401R</v>
          </cell>
          <cell r="F132">
            <v>16</v>
          </cell>
          <cell r="G132" t="str">
            <v>ШТ</v>
          </cell>
          <cell r="H132">
            <v>1206.33</v>
          </cell>
          <cell r="I132">
            <v>0</v>
          </cell>
        </row>
        <row r="133">
          <cell r="B133">
            <v>2278096</v>
          </cell>
          <cell r="C133" t="str">
            <v>Знак Ограничение скорости 40км</v>
          </cell>
          <cell r="D133">
            <v>7</v>
          </cell>
          <cell r="E133" t="str">
            <v>401R</v>
          </cell>
          <cell r="F133">
            <v>16</v>
          </cell>
          <cell r="G133" t="str">
            <v>ШТ</v>
          </cell>
          <cell r="H133">
            <v>1206.33</v>
          </cell>
          <cell r="I133">
            <v>0</v>
          </cell>
        </row>
        <row r="134">
          <cell r="B134">
            <v>2322352</v>
          </cell>
          <cell r="C134" t="str">
            <v>Знак Ограничение скорости 60км</v>
          </cell>
          <cell r="D134" t="str">
            <v>3Э</v>
          </cell>
          <cell r="E134" t="str">
            <v>401R</v>
          </cell>
          <cell r="F134">
            <v>16</v>
          </cell>
          <cell r="G134" t="str">
            <v>ШТ</v>
          </cell>
          <cell r="H134">
            <v>1206.33</v>
          </cell>
          <cell r="I134">
            <v>0</v>
          </cell>
        </row>
        <row r="135">
          <cell r="B135">
            <v>2280154</v>
          </cell>
          <cell r="C135" t="str">
            <v>Знак Опасность поражения электр ток Т100</v>
          </cell>
          <cell r="D135">
            <v>7</v>
          </cell>
          <cell r="E135" t="str">
            <v>401R</v>
          </cell>
          <cell r="F135">
            <v>16</v>
          </cell>
          <cell r="G135" t="str">
            <v>ШТ</v>
          </cell>
          <cell r="H135">
            <v>17.93</v>
          </cell>
          <cell r="I135">
            <v>150</v>
          </cell>
        </row>
        <row r="136">
          <cell r="B136">
            <v>2278145</v>
          </cell>
          <cell r="C136" t="str">
            <v>Знак Опасность поражения электр ток Т150</v>
          </cell>
          <cell r="D136">
            <v>7</v>
          </cell>
          <cell r="E136" t="str">
            <v>401R</v>
          </cell>
          <cell r="F136">
            <v>16</v>
          </cell>
          <cell r="G136" t="str">
            <v>ШТ</v>
          </cell>
          <cell r="H136">
            <v>41.92</v>
          </cell>
          <cell r="I136">
            <v>150</v>
          </cell>
        </row>
        <row r="137">
          <cell r="B137">
            <v>2280169</v>
          </cell>
          <cell r="C137" t="str">
            <v>Знак Опасность поражения электр ток Т300</v>
          </cell>
          <cell r="D137">
            <v>7</v>
          </cell>
          <cell r="E137" t="str">
            <v>401R</v>
          </cell>
          <cell r="F137">
            <v>16</v>
          </cell>
          <cell r="G137" t="str">
            <v>ШТ</v>
          </cell>
          <cell r="H137">
            <v>113.99</v>
          </cell>
          <cell r="I137">
            <v>70</v>
          </cell>
        </row>
        <row r="138">
          <cell r="B138">
            <v>2320533</v>
          </cell>
          <cell r="C138" t="str">
            <v>Знак Отв. за противопож состояние помещ.</v>
          </cell>
          <cell r="D138" t="str">
            <v>3Э</v>
          </cell>
          <cell r="E138" t="str">
            <v>401R</v>
          </cell>
          <cell r="F138">
            <v>16</v>
          </cell>
          <cell r="G138" t="str">
            <v>ШТ</v>
          </cell>
          <cell r="H138">
            <v>226.97</v>
          </cell>
          <cell r="I138">
            <v>100</v>
          </cell>
        </row>
        <row r="139">
          <cell r="B139">
            <v>2278931</v>
          </cell>
          <cell r="C139" t="str">
            <v>Знак Пожарная лестница</v>
          </cell>
          <cell r="D139">
            <v>7</v>
          </cell>
          <cell r="E139" t="str">
            <v>401R</v>
          </cell>
          <cell r="F139">
            <v>16</v>
          </cell>
          <cell r="G139" t="str">
            <v>ШТ</v>
          </cell>
          <cell r="H139">
            <v>245.91</v>
          </cell>
          <cell r="I139">
            <v>3</v>
          </cell>
        </row>
        <row r="140">
          <cell r="B140">
            <v>2278097</v>
          </cell>
          <cell r="C140" t="str">
            <v>Знак Пожарный водоисточник</v>
          </cell>
          <cell r="D140">
            <v>7</v>
          </cell>
          <cell r="E140" t="str">
            <v>401R</v>
          </cell>
          <cell r="F140">
            <v>16</v>
          </cell>
          <cell r="G140" t="str">
            <v>ШТ</v>
          </cell>
          <cell r="H140">
            <v>245.91</v>
          </cell>
          <cell r="I140">
            <v>0</v>
          </cell>
        </row>
        <row r="141">
          <cell r="B141">
            <v>2278937</v>
          </cell>
          <cell r="C141" t="str">
            <v>Знак Пожарный гидрант</v>
          </cell>
          <cell r="D141">
            <v>7</v>
          </cell>
          <cell r="E141" t="str">
            <v>401R</v>
          </cell>
          <cell r="F141">
            <v>16</v>
          </cell>
          <cell r="G141" t="str">
            <v>ШТ</v>
          </cell>
          <cell r="H141">
            <v>245.91</v>
          </cell>
          <cell r="I141">
            <v>7</v>
          </cell>
        </row>
        <row r="142">
          <cell r="B142">
            <v>2278935</v>
          </cell>
          <cell r="C142" t="str">
            <v>Знак Пожарный кран</v>
          </cell>
          <cell r="D142">
            <v>7</v>
          </cell>
          <cell r="E142" t="str">
            <v>401R</v>
          </cell>
          <cell r="F142">
            <v>16</v>
          </cell>
          <cell r="G142" t="str">
            <v>ШТ</v>
          </cell>
          <cell r="H142">
            <v>282.04000000000002</v>
          </cell>
          <cell r="I142">
            <v>15</v>
          </cell>
        </row>
        <row r="143">
          <cell r="B143">
            <v>2279072</v>
          </cell>
          <cell r="C143" t="str">
            <v>Знак Преимущество встречного движения</v>
          </cell>
          <cell r="D143">
            <v>7</v>
          </cell>
          <cell r="E143" t="str">
            <v>401R</v>
          </cell>
          <cell r="F143">
            <v>16</v>
          </cell>
          <cell r="G143" t="str">
            <v>ШТ</v>
          </cell>
          <cell r="H143">
            <v>1583.12</v>
          </cell>
          <cell r="I143">
            <v>0</v>
          </cell>
        </row>
        <row r="144">
          <cell r="B144">
            <v>2282613</v>
          </cell>
          <cell r="C144" t="str">
            <v>Знак Преимущество перед встречным движен</v>
          </cell>
          <cell r="D144">
            <v>7</v>
          </cell>
          <cell r="E144" t="str">
            <v>401R</v>
          </cell>
          <cell r="F144">
            <v>16</v>
          </cell>
          <cell r="G144" t="str">
            <v>ШТ</v>
          </cell>
          <cell r="H144">
            <v>1206.33</v>
          </cell>
          <cell r="I144">
            <v>0</v>
          </cell>
        </row>
        <row r="145">
          <cell r="B145">
            <v>2278137</v>
          </cell>
          <cell r="C145" t="str">
            <v>Знак Пункт (место) приема пищи</v>
          </cell>
          <cell r="D145">
            <v>7</v>
          </cell>
          <cell r="E145" t="str">
            <v>401R</v>
          </cell>
          <cell r="F145">
            <v>16</v>
          </cell>
          <cell r="G145" t="str">
            <v>ШТ</v>
          </cell>
          <cell r="H145">
            <v>42.67</v>
          </cell>
          <cell r="I145">
            <v>0</v>
          </cell>
        </row>
        <row r="146">
          <cell r="B146">
            <v>2278095</v>
          </cell>
          <cell r="C146" t="str">
            <v>Знак Пункт приема гигиенич процедур</v>
          </cell>
          <cell r="D146">
            <v>7</v>
          </cell>
          <cell r="E146" t="str">
            <v>401R</v>
          </cell>
          <cell r="F146">
            <v>16</v>
          </cell>
          <cell r="G146" t="str">
            <v>ШТ</v>
          </cell>
          <cell r="H146">
            <v>47.01</v>
          </cell>
          <cell r="I146">
            <v>0</v>
          </cell>
        </row>
        <row r="147">
          <cell r="B147">
            <v>2278098</v>
          </cell>
          <cell r="C147" t="str">
            <v>Знак Сужение дороги слева</v>
          </cell>
          <cell r="D147">
            <v>7</v>
          </cell>
          <cell r="E147" t="str">
            <v>401R</v>
          </cell>
          <cell r="F147">
            <v>16</v>
          </cell>
          <cell r="G147" t="str">
            <v>ШТ</v>
          </cell>
          <cell r="H147">
            <v>1134</v>
          </cell>
          <cell r="I147">
            <v>0</v>
          </cell>
        </row>
        <row r="148">
          <cell r="B148">
            <v>2278146</v>
          </cell>
          <cell r="C148" t="str">
            <v>Знак Сужение дороги справа</v>
          </cell>
          <cell r="D148">
            <v>7</v>
          </cell>
          <cell r="E148" t="str">
            <v>401R</v>
          </cell>
          <cell r="F148">
            <v>16</v>
          </cell>
          <cell r="G148" t="str">
            <v>ШТ</v>
          </cell>
          <cell r="H148">
            <v>1134</v>
          </cell>
          <cell r="I148">
            <v>0</v>
          </cell>
        </row>
        <row r="149">
          <cell r="B149">
            <v>2278850</v>
          </cell>
          <cell r="C149" t="str">
            <v>Знак Указатель выхода</v>
          </cell>
          <cell r="D149">
            <v>7</v>
          </cell>
          <cell r="E149" t="str">
            <v>401R</v>
          </cell>
          <cell r="F149">
            <v>16</v>
          </cell>
          <cell r="G149" t="str">
            <v>ШТ</v>
          </cell>
          <cell r="H149">
            <v>315.06</v>
          </cell>
          <cell r="I149">
            <v>10</v>
          </cell>
        </row>
        <row r="150">
          <cell r="B150">
            <v>2278932</v>
          </cell>
          <cell r="C150" t="str">
            <v>Знак Указатель запасного выхода</v>
          </cell>
          <cell r="D150">
            <v>7</v>
          </cell>
          <cell r="E150" t="str">
            <v>401R</v>
          </cell>
          <cell r="F150">
            <v>16</v>
          </cell>
          <cell r="G150" t="str">
            <v>ШТ</v>
          </cell>
          <cell r="H150">
            <v>315.06</v>
          </cell>
          <cell r="I150">
            <v>0</v>
          </cell>
        </row>
        <row r="151">
          <cell r="B151">
            <v>2278105</v>
          </cell>
          <cell r="C151" t="str">
            <v>Конус оградительный RD1</v>
          </cell>
          <cell r="D151">
            <v>7</v>
          </cell>
          <cell r="E151" t="str">
            <v>401R</v>
          </cell>
          <cell r="F151">
            <v>16</v>
          </cell>
          <cell r="G151" t="str">
            <v>ШТ</v>
          </cell>
          <cell r="H151">
            <v>839.99</v>
          </cell>
          <cell r="I151">
            <v>0</v>
          </cell>
        </row>
        <row r="152">
          <cell r="B152">
            <v>2280171</v>
          </cell>
          <cell r="C152" t="str">
            <v>Плакат Влезать здесь 100х100</v>
          </cell>
          <cell r="D152">
            <v>7</v>
          </cell>
          <cell r="E152" t="str">
            <v>401R</v>
          </cell>
          <cell r="F152">
            <v>16</v>
          </cell>
          <cell r="G152" t="str">
            <v>ШТ</v>
          </cell>
          <cell r="H152">
            <v>13.88</v>
          </cell>
          <cell r="I152">
            <v>10</v>
          </cell>
        </row>
        <row r="153">
          <cell r="B153">
            <v>2278810</v>
          </cell>
          <cell r="C153" t="str">
            <v>Плакат Влезать здесь 250х250</v>
          </cell>
          <cell r="D153">
            <v>7</v>
          </cell>
          <cell r="E153" t="str">
            <v>401R</v>
          </cell>
          <cell r="F153">
            <v>16</v>
          </cell>
          <cell r="G153" t="str">
            <v>ШТ</v>
          </cell>
          <cell r="H153">
            <v>102.94</v>
          </cell>
          <cell r="I153">
            <v>150</v>
          </cell>
        </row>
        <row r="154">
          <cell r="B154">
            <v>2278270</v>
          </cell>
          <cell r="C154" t="str">
            <v>Плакат Внимание - ШУНТ!</v>
          </cell>
          <cell r="D154" t="str">
            <v>3Э</v>
          </cell>
          <cell r="E154" t="str">
            <v>401R</v>
          </cell>
          <cell r="F154">
            <v>16</v>
          </cell>
          <cell r="G154" t="str">
            <v>ШТ</v>
          </cell>
          <cell r="H154">
            <v>32.94</v>
          </cell>
          <cell r="I154">
            <v>20</v>
          </cell>
        </row>
        <row r="155">
          <cell r="B155">
            <v>2278812</v>
          </cell>
          <cell r="C155" t="str">
            <v>Плакат Заземлено</v>
          </cell>
          <cell r="D155">
            <v>7</v>
          </cell>
          <cell r="E155" t="str">
            <v>401R</v>
          </cell>
          <cell r="F155">
            <v>16</v>
          </cell>
          <cell r="G155" t="str">
            <v>ШТ</v>
          </cell>
          <cell r="H155">
            <v>32.94</v>
          </cell>
          <cell r="I155">
            <v>150</v>
          </cell>
        </row>
        <row r="156">
          <cell r="B156">
            <v>2278320</v>
          </cell>
          <cell r="C156" t="str">
            <v>Плакат Испытание. Опасно для жизни</v>
          </cell>
          <cell r="D156">
            <v>7</v>
          </cell>
          <cell r="E156" t="str">
            <v>401R</v>
          </cell>
          <cell r="F156">
            <v>16</v>
          </cell>
          <cell r="G156" t="str">
            <v>ШТ</v>
          </cell>
          <cell r="H156">
            <v>74.13</v>
          </cell>
          <cell r="I156">
            <v>70</v>
          </cell>
        </row>
        <row r="157">
          <cell r="B157">
            <v>2278269</v>
          </cell>
          <cell r="C157" t="str">
            <v>Плакат Не включать! Работа на линии</v>
          </cell>
          <cell r="D157">
            <v>7</v>
          </cell>
          <cell r="E157" t="str">
            <v>401R</v>
          </cell>
          <cell r="F157">
            <v>16</v>
          </cell>
          <cell r="G157" t="str">
            <v>ШТ</v>
          </cell>
          <cell r="H157">
            <v>40.75</v>
          </cell>
          <cell r="I157">
            <v>150</v>
          </cell>
        </row>
        <row r="158">
          <cell r="B158">
            <v>2278322</v>
          </cell>
          <cell r="C158" t="str">
            <v>Плакат Не включать! работают люди</v>
          </cell>
          <cell r="D158">
            <v>7</v>
          </cell>
          <cell r="E158" t="str">
            <v>401R</v>
          </cell>
          <cell r="F158">
            <v>16</v>
          </cell>
          <cell r="G158" t="str">
            <v>ШТ</v>
          </cell>
          <cell r="H158">
            <v>32.94</v>
          </cell>
          <cell r="I158">
            <v>150</v>
          </cell>
        </row>
        <row r="159">
          <cell r="B159">
            <v>2280172</v>
          </cell>
          <cell r="C159" t="str">
            <v>Плакат Работать здесь 100х100</v>
          </cell>
          <cell r="D159">
            <v>7</v>
          </cell>
          <cell r="E159" t="str">
            <v>401R</v>
          </cell>
          <cell r="F159">
            <v>16</v>
          </cell>
          <cell r="G159" t="str">
            <v>ШТ</v>
          </cell>
          <cell r="H159">
            <v>13.88</v>
          </cell>
          <cell r="I159">
            <v>100</v>
          </cell>
        </row>
        <row r="160">
          <cell r="B160">
            <v>2278811</v>
          </cell>
          <cell r="C160" t="str">
            <v>Плакат Работать здесь 250х250</v>
          </cell>
          <cell r="D160">
            <v>7</v>
          </cell>
          <cell r="E160" t="str">
            <v>401R</v>
          </cell>
          <cell r="F160">
            <v>16</v>
          </cell>
          <cell r="G160" t="str">
            <v>ШТ</v>
          </cell>
          <cell r="H160">
            <v>102.94</v>
          </cell>
          <cell r="I160">
            <v>150</v>
          </cell>
        </row>
        <row r="161">
          <cell r="B161">
            <v>2278324</v>
          </cell>
          <cell r="C161" t="str">
            <v>Плакат Стой! Напряжение</v>
          </cell>
          <cell r="D161">
            <v>7</v>
          </cell>
          <cell r="E161" t="str">
            <v>401R</v>
          </cell>
          <cell r="F161">
            <v>16</v>
          </cell>
          <cell r="G161" t="str">
            <v>ШТ</v>
          </cell>
          <cell r="H161">
            <v>74.13</v>
          </cell>
          <cell r="I161">
            <v>150</v>
          </cell>
        </row>
        <row r="162">
          <cell r="B162">
            <v>2278103</v>
          </cell>
          <cell r="C162" t="str">
            <v>Клещи изолирующие до 1000В</v>
          </cell>
          <cell r="D162">
            <v>7</v>
          </cell>
          <cell r="E162" t="str">
            <v>401R</v>
          </cell>
          <cell r="F162">
            <v>17</v>
          </cell>
          <cell r="G162" t="str">
            <v>ШТ</v>
          </cell>
          <cell r="H162">
            <v>276.05</v>
          </cell>
          <cell r="I162">
            <v>0</v>
          </cell>
        </row>
        <row r="163">
          <cell r="B163">
            <v>2277713</v>
          </cell>
          <cell r="C163" t="str">
            <v>Штанга для выравнивания потенц до 10кВ</v>
          </cell>
          <cell r="D163">
            <v>7</v>
          </cell>
          <cell r="E163" t="str">
            <v>401R</v>
          </cell>
          <cell r="F163">
            <v>17</v>
          </cell>
          <cell r="G163" t="str">
            <v>ШТ</v>
          </cell>
          <cell r="H163">
            <v>7373.32</v>
          </cell>
          <cell r="I163">
            <v>0</v>
          </cell>
        </row>
        <row r="164">
          <cell r="B164">
            <v>2285453</v>
          </cell>
          <cell r="C164" t="str">
            <v>Штанга для наложения ПЗ до 10кВ</v>
          </cell>
          <cell r="D164" t="str">
            <v>3Э</v>
          </cell>
          <cell r="E164" t="str">
            <v>401R</v>
          </cell>
          <cell r="F164">
            <v>17</v>
          </cell>
          <cell r="G164" t="str">
            <v>ШТ</v>
          </cell>
          <cell r="H164">
            <v>1343.58</v>
          </cell>
          <cell r="I164">
            <v>0</v>
          </cell>
        </row>
        <row r="165">
          <cell r="B165">
            <v>2278224</v>
          </cell>
          <cell r="C165" t="str">
            <v>Штанга для наложения ПЗ до 110кВ</v>
          </cell>
          <cell r="D165">
            <v>7</v>
          </cell>
          <cell r="E165" t="str">
            <v>401R</v>
          </cell>
          <cell r="F165">
            <v>17</v>
          </cell>
          <cell r="G165" t="str">
            <v>ШТ</v>
          </cell>
          <cell r="H165">
            <v>2522.8200000000002</v>
          </cell>
          <cell r="I165">
            <v>0</v>
          </cell>
        </row>
        <row r="166">
          <cell r="B166">
            <v>2278350</v>
          </cell>
          <cell r="C166" t="str">
            <v>Штанга для наложения ПЗ до 15кВ</v>
          </cell>
          <cell r="D166">
            <v>7</v>
          </cell>
          <cell r="E166" t="str">
            <v>401R</v>
          </cell>
          <cell r="F166">
            <v>17</v>
          </cell>
          <cell r="G166" t="str">
            <v>ШТ</v>
          </cell>
          <cell r="H166">
            <v>1421.51</v>
          </cell>
          <cell r="I166">
            <v>0</v>
          </cell>
        </row>
        <row r="167">
          <cell r="B167">
            <v>2278343</v>
          </cell>
          <cell r="C167" t="str">
            <v>Штанга для наложения ПЗ до 1кВ</v>
          </cell>
          <cell r="D167">
            <v>7</v>
          </cell>
          <cell r="E167" t="str">
            <v>401R</v>
          </cell>
          <cell r="F167">
            <v>17</v>
          </cell>
          <cell r="G167" t="str">
            <v>ШТ</v>
          </cell>
          <cell r="H167">
            <v>877.75</v>
          </cell>
          <cell r="I167">
            <v>0</v>
          </cell>
        </row>
        <row r="168">
          <cell r="B168">
            <v>2278207</v>
          </cell>
          <cell r="C168" t="str">
            <v>Штанга для наложения ПЗ до 35кВ</v>
          </cell>
          <cell r="D168">
            <v>7</v>
          </cell>
          <cell r="E168" t="str">
            <v>401R</v>
          </cell>
          <cell r="F168">
            <v>17</v>
          </cell>
          <cell r="G168" t="str">
            <v>ШТ</v>
          </cell>
          <cell r="H168">
            <v>1567.79</v>
          </cell>
          <cell r="I168">
            <v>0</v>
          </cell>
        </row>
        <row r="169">
          <cell r="B169">
            <v>2278225</v>
          </cell>
          <cell r="C169" t="str">
            <v>Штанга оперативн универс до 110кВ от7,5м</v>
          </cell>
          <cell r="D169" t="str">
            <v>3Э</v>
          </cell>
          <cell r="E169" t="str">
            <v>401R</v>
          </cell>
          <cell r="F169">
            <v>17</v>
          </cell>
          <cell r="G169" t="str">
            <v>ШТ</v>
          </cell>
          <cell r="H169">
            <v>16203.5</v>
          </cell>
          <cell r="I169">
            <v>0</v>
          </cell>
        </row>
        <row r="170">
          <cell r="B170">
            <v>2278227</v>
          </cell>
          <cell r="C170" t="str">
            <v>Штанга оперативная до 10кВ</v>
          </cell>
          <cell r="D170">
            <v>7</v>
          </cell>
          <cell r="E170" t="str">
            <v>401R</v>
          </cell>
          <cell r="F170">
            <v>17</v>
          </cell>
          <cell r="G170" t="str">
            <v>ШТ</v>
          </cell>
          <cell r="H170">
            <v>998.45</v>
          </cell>
          <cell r="I170">
            <v>0</v>
          </cell>
        </row>
        <row r="171">
          <cell r="B171">
            <v>2278349</v>
          </cell>
          <cell r="C171" t="str">
            <v>Штанга оперативная до 110кВ</v>
          </cell>
          <cell r="D171" t="str">
            <v>3Э</v>
          </cell>
          <cell r="E171" t="str">
            <v>401R</v>
          </cell>
          <cell r="F171">
            <v>17</v>
          </cell>
          <cell r="G171" t="str">
            <v>ШТ</v>
          </cell>
          <cell r="H171">
            <v>1968.03</v>
          </cell>
          <cell r="I171">
            <v>0</v>
          </cell>
        </row>
        <row r="172">
          <cell r="B172">
            <v>2278348</v>
          </cell>
          <cell r="C172" t="str">
            <v>Штанга оперативная до 1кВ</v>
          </cell>
          <cell r="D172">
            <v>7</v>
          </cell>
          <cell r="E172" t="str">
            <v>401R</v>
          </cell>
          <cell r="F172">
            <v>17</v>
          </cell>
          <cell r="G172" t="str">
            <v>ШТ</v>
          </cell>
          <cell r="H172">
            <v>770.09</v>
          </cell>
          <cell r="I172">
            <v>0</v>
          </cell>
        </row>
        <row r="173">
          <cell r="B173">
            <v>2278217</v>
          </cell>
          <cell r="C173" t="str">
            <v>Штанга оперативная до 35кВ</v>
          </cell>
          <cell r="D173" t="str">
            <v>3Э</v>
          </cell>
          <cell r="E173" t="str">
            <v>401R</v>
          </cell>
          <cell r="F173">
            <v>17</v>
          </cell>
          <cell r="G173" t="str">
            <v>ШТ</v>
          </cell>
          <cell r="H173">
            <v>1297.6099999999999</v>
          </cell>
          <cell r="I173">
            <v>0</v>
          </cell>
        </row>
        <row r="174">
          <cell r="B174">
            <v>2278341</v>
          </cell>
          <cell r="C174" t="str">
            <v>Штанга оперативная универсальн до 110кВ</v>
          </cell>
          <cell r="D174">
            <v>7</v>
          </cell>
          <cell r="E174" t="str">
            <v>401R</v>
          </cell>
          <cell r="F174">
            <v>17</v>
          </cell>
          <cell r="G174" t="str">
            <v>ШТ</v>
          </cell>
          <cell r="H174">
            <v>2762.97</v>
          </cell>
          <cell r="I174">
            <v>9</v>
          </cell>
        </row>
        <row r="175">
          <cell r="B175">
            <v>2278219</v>
          </cell>
          <cell r="C175" t="str">
            <v>Штанга оперативная универсальн до 35кВ</v>
          </cell>
          <cell r="D175">
            <v>7</v>
          </cell>
          <cell r="E175" t="str">
            <v>401R</v>
          </cell>
          <cell r="F175">
            <v>17</v>
          </cell>
          <cell r="G175" t="str">
            <v>ШТ</v>
          </cell>
          <cell r="H175">
            <v>2083.2600000000002</v>
          </cell>
          <cell r="I175">
            <v>0</v>
          </cell>
        </row>
        <row r="176">
          <cell r="B176">
            <v>2278226</v>
          </cell>
          <cell r="C176" t="str">
            <v>Штанга оперативная универсальная до 15кВ</v>
          </cell>
          <cell r="D176">
            <v>7</v>
          </cell>
          <cell r="E176" t="str">
            <v>401R</v>
          </cell>
          <cell r="F176">
            <v>17</v>
          </cell>
          <cell r="G176" t="str">
            <v>ШТ</v>
          </cell>
          <cell r="H176">
            <v>1914.51</v>
          </cell>
          <cell r="I176">
            <v>0</v>
          </cell>
        </row>
        <row r="177">
          <cell r="B177">
            <v>2278351</v>
          </cell>
          <cell r="C177" t="str">
            <v>Штанга оперативная универсальная до 1кВ</v>
          </cell>
          <cell r="D177">
            <v>7</v>
          </cell>
          <cell r="E177" t="str">
            <v>401R</v>
          </cell>
          <cell r="F177">
            <v>17</v>
          </cell>
          <cell r="G177" t="str">
            <v>ШТ</v>
          </cell>
          <cell r="H177">
            <v>2484.37</v>
          </cell>
          <cell r="I177">
            <v>0</v>
          </cell>
        </row>
        <row r="178">
          <cell r="B178">
            <v>2278143</v>
          </cell>
          <cell r="C178" t="str">
            <v>Клещи электроизмерительные до 1000В</v>
          </cell>
          <cell r="D178">
            <v>7</v>
          </cell>
          <cell r="E178" t="str">
            <v>401R</v>
          </cell>
          <cell r="F178">
            <v>18</v>
          </cell>
          <cell r="G178" t="str">
            <v>ШТ</v>
          </cell>
          <cell r="H178">
            <v>31111.58</v>
          </cell>
          <cell r="I178">
            <v>0</v>
          </cell>
        </row>
        <row r="179">
          <cell r="B179">
            <v>2278079</v>
          </cell>
          <cell r="C179" t="str">
            <v>Боты диэлектрические формовые р43</v>
          </cell>
          <cell r="D179" t="str">
            <v>3Э</v>
          </cell>
          <cell r="E179" t="str">
            <v>401R</v>
          </cell>
          <cell r="F179">
            <v>19</v>
          </cell>
          <cell r="G179" t="str">
            <v>ПАР</v>
          </cell>
          <cell r="H179">
            <v>927.37</v>
          </cell>
          <cell r="I179">
            <v>0</v>
          </cell>
        </row>
        <row r="180">
          <cell r="B180">
            <v>2278080</v>
          </cell>
          <cell r="C180" t="str">
            <v>Боты диэлектрические формовые р45</v>
          </cell>
          <cell r="D180">
            <v>7</v>
          </cell>
          <cell r="E180" t="str">
            <v>401R</v>
          </cell>
          <cell r="F180">
            <v>19</v>
          </cell>
          <cell r="G180" t="str">
            <v>ПАР</v>
          </cell>
          <cell r="H180">
            <v>927.37</v>
          </cell>
          <cell r="I180">
            <v>0</v>
          </cell>
        </row>
        <row r="181">
          <cell r="B181">
            <v>2278085</v>
          </cell>
          <cell r="C181" t="str">
            <v>Боты диэлектрические формовые р46</v>
          </cell>
          <cell r="D181">
            <v>7</v>
          </cell>
          <cell r="E181" t="str">
            <v>401R</v>
          </cell>
          <cell r="F181">
            <v>19</v>
          </cell>
          <cell r="G181" t="str">
            <v>ПАР</v>
          </cell>
          <cell r="H181">
            <v>927.37</v>
          </cell>
          <cell r="I181">
            <v>0</v>
          </cell>
        </row>
        <row r="182">
          <cell r="B182">
            <v>2348424</v>
          </cell>
          <cell r="C182" t="str">
            <v>Боты диэлектрические формовые р47</v>
          </cell>
          <cell r="D182" t="str">
            <v>3Э</v>
          </cell>
          <cell r="E182" t="str">
            <v>401R</v>
          </cell>
          <cell r="F182">
            <v>19</v>
          </cell>
          <cell r="G182" t="str">
            <v>ПАР</v>
          </cell>
          <cell r="H182">
            <v>744.7</v>
          </cell>
          <cell r="I182">
            <v>10</v>
          </cell>
        </row>
        <row r="183">
          <cell r="B183">
            <v>2277721</v>
          </cell>
          <cell r="C183" t="str">
            <v>Ковер диэлектрический 500х500мм</v>
          </cell>
          <cell r="D183">
            <v>7</v>
          </cell>
          <cell r="E183" t="str">
            <v>401R</v>
          </cell>
          <cell r="F183">
            <v>19</v>
          </cell>
          <cell r="G183" t="str">
            <v>ШТ</v>
          </cell>
          <cell r="H183">
            <v>249.15</v>
          </cell>
          <cell r="I183">
            <v>0</v>
          </cell>
        </row>
        <row r="184">
          <cell r="B184">
            <v>2277722</v>
          </cell>
          <cell r="C184" t="str">
            <v>Ковер диэлектрический 750х750мм</v>
          </cell>
          <cell r="D184">
            <v>7</v>
          </cell>
          <cell r="E184" t="str">
            <v>401R</v>
          </cell>
          <cell r="F184">
            <v>19</v>
          </cell>
          <cell r="G184" t="str">
            <v>ШТ</v>
          </cell>
          <cell r="H184">
            <v>455.44</v>
          </cell>
          <cell r="I184">
            <v>0</v>
          </cell>
        </row>
        <row r="185">
          <cell r="B185">
            <v>2278152</v>
          </cell>
          <cell r="C185" t="str">
            <v>Перчатки диэлектрические бесшовн латексн</v>
          </cell>
          <cell r="D185">
            <v>7</v>
          </cell>
          <cell r="E185" t="str">
            <v>401R</v>
          </cell>
          <cell r="F185">
            <v>19</v>
          </cell>
          <cell r="G185" t="str">
            <v>ПАР</v>
          </cell>
          <cell r="H185">
            <v>965.62</v>
          </cell>
          <cell r="I185">
            <v>500</v>
          </cell>
        </row>
        <row r="186">
          <cell r="B186">
            <v>2285328</v>
          </cell>
          <cell r="C186" t="str">
            <v>Аэрозоль от кровосос. насекомых и клещей</v>
          </cell>
          <cell r="D186">
            <v>7</v>
          </cell>
          <cell r="E186" t="str">
            <v>401R</v>
          </cell>
          <cell r="F186">
            <v>20</v>
          </cell>
          <cell r="G186" t="str">
            <v>МЛ</v>
          </cell>
          <cell r="H186">
            <v>1.24</v>
          </cell>
          <cell r="I186">
            <v>192100</v>
          </cell>
        </row>
        <row r="187">
          <cell r="B187">
            <v>2285323</v>
          </cell>
          <cell r="C187" t="str">
            <v>Крем для рук гидрофильный</v>
          </cell>
          <cell r="D187">
            <v>7</v>
          </cell>
          <cell r="E187" t="str">
            <v>401R</v>
          </cell>
          <cell r="F187">
            <v>20</v>
          </cell>
          <cell r="G187" t="str">
            <v>МЛ</v>
          </cell>
          <cell r="H187">
            <v>0.91</v>
          </cell>
          <cell r="I187">
            <v>102600</v>
          </cell>
        </row>
        <row r="188">
          <cell r="B188">
            <v>2285322</v>
          </cell>
          <cell r="C188" t="str">
            <v>Крем для рук гидрофобный</v>
          </cell>
          <cell r="D188">
            <v>7</v>
          </cell>
          <cell r="E188" t="str">
            <v>401R</v>
          </cell>
          <cell r="F188">
            <v>20</v>
          </cell>
          <cell r="G188" t="str">
            <v>МЛ</v>
          </cell>
          <cell r="H188">
            <v>0.97</v>
          </cell>
          <cell r="I188">
            <v>6300</v>
          </cell>
        </row>
        <row r="189">
          <cell r="B189">
            <v>2285324</v>
          </cell>
          <cell r="C189" t="str">
            <v>Крем для рук регенерирующий</v>
          </cell>
          <cell r="D189">
            <v>7</v>
          </cell>
          <cell r="E189" t="str">
            <v>401R</v>
          </cell>
          <cell r="F189">
            <v>20</v>
          </cell>
          <cell r="G189" t="str">
            <v>МЛ</v>
          </cell>
          <cell r="H189">
            <v>0.91</v>
          </cell>
          <cell r="I189">
            <v>124000</v>
          </cell>
        </row>
        <row r="190">
          <cell r="B190">
            <v>2285331</v>
          </cell>
          <cell r="C190" t="str">
            <v>Крем защитный от обморожения</v>
          </cell>
          <cell r="D190">
            <v>7</v>
          </cell>
          <cell r="E190" t="str">
            <v>401R</v>
          </cell>
          <cell r="F190">
            <v>20</v>
          </cell>
          <cell r="G190" t="str">
            <v>МЛ</v>
          </cell>
          <cell r="H190">
            <v>1.06</v>
          </cell>
          <cell r="I190">
            <v>60000</v>
          </cell>
        </row>
        <row r="191">
          <cell r="B191">
            <v>2285332</v>
          </cell>
          <cell r="C191" t="str">
            <v>Крем от укусов кровососущих насекомых</v>
          </cell>
          <cell r="D191">
            <v>7</v>
          </cell>
          <cell r="E191" t="str">
            <v>401R</v>
          </cell>
          <cell r="F191">
            <v>20</v>
          </cell>
          <cell r="G191" t="str">
            <v>МЛ</v>
          </cell>
          <cell r="H191">
            <v>0.84</v>
          </cell>
          <cell r="I191">
            <v>21000</v>
          </cell>
        </row>
        <row r="192">
          <cell r="B192">
            <v>2285330</v>
          </cell>
          <cell r="C192" t="str">
            <v>Крем универсальн. действия для кожи рук</v>
          </cell>
          <cell r="D192">
            <v>7</v>
          </cell>
          <cell r="E192" t="str">
            <v>401R</v>
          </cell>
          <cell r="F192">
            <v>20</v>
          </cell>
          <cell r="G192" t="str">
            <v>МЛ</v>
          </cell>
          <cell r="H192">
            <v>0.89</v>
          </cell>
          <cell r="I192">
            <v>40000</v>
          </cell>
        </row>
        <row r="193">
          <cell r="B193">
            <v>2285326</v>
          </cell>
          <cell r="C193" t="str">
            <v>Паста для рук очищающая</v>
          </cell>
          <cell r="D193">
            <v>7</v>
          </cell>
          <cell r="E193" t="str">
            <v>401R</v>
          </cell>
          <cell r="F193">
            <v>20</v>
          </cell>
          <cell r="G193" t="str">
            <v>МЛ</v>
          </cell>
          <cell r="H193">
            <v>0.56999999999999995</v>
          </cell>
          <cell r="I193">
            <v>509000</v>
          </cell>
        </row>
        <row r="194">
          <cell r="B194">
            <v>2277678</v>
          </cell>
          <cell r="C194" t="str">
            <v>Заземление пожарных стволов L=20 S=16</v>
          </cell>
          <cell r="D194">
            <v>7</v>
          </cell>
          <cell r="E194" t="str">
            <v>401R</v>
          </cell>
          <cell r="F194">
            <v>21</v>
          </cell>
          <cell r="G194" t="str">
            <v>КМТ</v>
          </cell>
          <cell r="H194">
            <v>6602.35</v>
          </cell>
          <cell r="I194">
            <v>0</v>
          </cell>
        </row>
        <row r="195">
          <cell r="B195">
            <v>2278257</v>
          </cell>
          <cell r="C195" t="str">
            <v>ПЗ для пожарных машин L=20 S=25</v>
          </cell>
          <cell r="D195">
            <v>7</v>
          </cell>
          <cell r="E195" t="str">
            <v>401R</v>
          </cell>
          <cell r="F195">
            <v>21</v>
          </cell>
          <cell r="G195" t="str">
            <v>КМТ</v>
          </cell>
          <cell r="H195">
            <v>8906.84</v>
          </cell>
          <cell r="I195">
            <v>0</v>
          </cell>
        </row>
        <row r="196">
          <cell r="B196">
            <v>2278308</v>
          </cell>
          <cell r="C196" t="str">
            <v>ПЗ для пожарных машин L=8 S=25</v>
          </cell>
          <cell r="D196">
            <v>7</v>
          </cell>
          <cell r="E196" t="str">
            <v>401R</v>
          </cell>
          <cell r="F196">
            <v>21</v>
          </cell>
          <cell r="G196" t="str">
            <v>КМТ</v>
          </cell>
          <cell r="H196">
            <v>4966.22</v>
          </cell>
          <cell r="I196">
            <v>0</v>
          </cell>
        </row>
        <row r="197">
          <cell r="B197">
            <v>2372410</v>
          </cell>
          <cell r="C197" t="str">
            <v>БЛОКИРАТОР ТРОСОВ С ФИКСАЦ ЗАМК ТИП 61СМ</v>
          </cell>
          <cell r="D197">
            <v>7</v>
          </cell>
          <cell r="E197" t="str">
            <v>401R</v>
          </cell>
          <cell r="F197">
            <v>22</v>
          </cell>
          <cell r="G197" t="str">
            <v>ШТ</v>
          </cell>
          <cell r="H197">
            <v>1861.5</v>
          </cell>
          <cell r="I197">
            <v>0</v>
          </cell>
        </row>
        <row r="198">
          <cell r="B198">
            <v>2372420</v>
          </cell>
          <cell r="C198" t="str">
            <v>БЛОКИРАТОР ДЛЯ АВ С ШИР/ДЛИН РУКОЯТКАМИ</v>
          </cell>
          <cell r="D198">
            <v>7</v>
          </cell>
          <cell r="E198" t="str">
            <v>401R</v>
          </cell>
          <cell r="F198">
            <v>22</v>
          </cell>
          <cell r="G198" t="str">
            <v>ШТ</v>
          </cell>
          <cell r="H198">
            <v>1152</v>
          </cell>
          <cell r="I198">
            <v>0</v>
          </cell>
        </row>
        <row r="199">
          <cell r="B199">
            <v>2372426</v>
          </cell>
          <cell r="C199" t="str">
            <v>БЛОКИРАТОР АВ ПОД РУКОЯТКУ 12,7ММ</v>
          </cell>
          <cell r="D199">
            <v>7</v>
          </cell>
          <cell r="E199" t="str">
            <v>401R</v>
          </cell>
          <cell r="F199">
            <v>22</v>
          </cell>
          <cell r="G199" t="str">
            <v>ШТ</v>
          </cell>
          <cell r="H199">
            <v>679.5</v>
          </cell>
          <cell r="I199">
            <v>0</v>
          </cell>
        </row>
        <row r="200">
          <cell r="B200">
            <v>2372448</v>
          </cell>
          <cell r="C200" t="str">
            <v>БЛОКИРАТОР АВ ПОД РУКОЯТКУ 11ММ</v>
          </cell>
          <cell r="D200">
            <v>7</v>
          </cell>
          <cell r="E200" t="str">
            <v>401R</v>
          </cell>
          <cell r="F200">
            <v>22</v>
          </cell>
          <cell r="G200" t="str">
            <v>ШТ</v>
          </cell>
          <cell r="H200">
            <v>679.5</v>
          </cell>
          <cell r="I200">
            <v>0</v>
          </cell>
        </row>
        <row r="201">
          <cell r="B201">
            <v>2372513</v>
          </cell>
          <cell r="C201" t="str">
            <v>БЛОКИРАТОР АВ ПОД РУКОЯТКУ 11-13ММ</v>
          </cell>
          <cell r="D201">
            <v>7</v>
          </cell>
          <cell r="E201" t="str">
            <v>401R</v>
          </cell>
          <cell r="F201">
            <v>22</v>
          </cell>
          <cell r="G201" t="str">
            <v>ШТ</v>
          </cell>
          <cell r="H201">
            <v>679.5</v>
          </cell>
          <cell r="I201">
            <v>0</v>
          </cell>
        </row>
        <row r="202">
          <cell r="B202">
            <v>2372527</v>
          </cell>
          <cell r="C202" t="str">
            <v>БЛОКИРАТОТ ДЛЯ АВ С РУКОЯТ СТАНД РАЗМЕРА</v>
          </cell>
          <cell r="D202">
            <v>7</v>
          </cell>
          <cell r="E202" t="str">
            <v>401R</v>
          </cell>
          <cell r="F202">
            <v>22</v>
          </cell>
          <cell r="G202" t="str">
            <v>ШТ</v>
          </cell>
          <cell r="H202">
            <v>930.5</v>
          </cell>
          <cell r="I202">
            <v>0</v>
          </cell>
        </row>
        <row r="203">
          <cell r="B203">
            <v>2372532</v>
          </cell>
          <cell r="C203" t="str">
            <v>ЗАМОК БЕЗОП НАВЕС ТЕРМОП СМОЛ ДУЖК КОМП</v>
          </cell>
          <cell r="D203">
            <v>7</v>
          </cell>
          <cell r="E203" t="str">
            <v>401R</v>
          </cell>
          <cell r="F203">
            <v>22</v>
          </cell>
          <cell r="G203" t="str">
            <v>ШТ</v>
          </cell>
          <cell r="H203">
            <v>1265</v>
          </cell>
          <cell r="I203">
            <v>0</v>
          </cell>
        </row>
        <row r="204">
          <cell r="B204">
            <v>2372534</v>
          </cell>
          <cell r="C204" t="str">
            <v>БЛОКИРАТОР АВ УНИВЕРСАЛЬНЫЙ</v>
          </cell>
          <cell r="D204">
            <v>7</v>
          </cell>
          <cell r="E204" t="str">
            <v>401R</v>
          </cell>
          <cell r="F204">
            <v>22</v>
          </cell>
          <cell r="G204" t="str">
            <v>ШТ</v>
          </cell>
          <cell r="H204">
            <v>1141</v>
          </cell>
          <cell r="I204">
            <v>0</v>
          </cell>
        </row>
        <row r="205">
          <cell r="B205">
            <v>2372535</v>
          </cell>
          <cell r="C205" t="str">
            <v>БЛОКИРАТОР АВ ВИНТОВОЙ ЗАЖИМ УНИВЕРСАЛЬН</v>
          </cell>
          <cell r="D205">
            <v>7</v>
          </cell>
          <cell r="E205" t="str">
            <v>401R</v>
          </cell>
          <cell r="F205">
            <v>22</v>
          </cell>
          <cell r="G205" t="str">
            <v>ШТ</v>
          </cell>
          <cell r="H205">
            <v>837.5</v>
          </cell>
          <cell r="I205">
            <v>0</v>
          </cell>
        </row>
        <row r="206">
          <cell r="B206">
            <v>2372553</v>
          </cell>
          <cell r="C206" t="str">
            <v>ЗАМОК БЕЗОП НАВЕС ТЕРМОП СМОЛ ДУЖК СТАЛЬ</v>
          </cell>
          <cell r="D206">
            <v>7</v>
          </cell>
          <cell r="E206" t="str">
            <v>401R</v>
          </cell>
          <cell r="F206">
            <v>22</v>
          </cell>
          <cell r="G206" t="str">
            <v>ШТ</v>
          </cell>
          <cell r="H206">
            <v>1057</v>
          </cell>
          <cell r="I206">
            <v>0</v>
          </cell>
        </row>
        <row r="207">
          <cell r="B207">
            <v>2372565</v>
          </cell>
          <cell r="C207" t="str">
            <v>ЗАМОК БЕЗОП НАВЕСН ИЗ ПАРАМАГНИТ МЕТАЛЛА</v>
          </cell>
          <cell r="D207">
            <v>7</v>
          </cell>
          <cell r="E207" t="str">
            <v>401R</v>
          </cell>
          <cell r="F207">
            <v>22</v>
          </cell>
          <cell r="G207" t="str">
            <v>ШТ</v>
          </cell>
          <cell r="H207">
            <v>1200.5</v>
          </cell>
          <cell r="I207">
            <v>0</v>
          </cell>
        </row>
        <row r="208">
          <cell r="B208">
            <v>2372583</v>
          </cell>
          <cell r="C208" t="str">
            <v>НАКЛАДКА ПРЕДОХРАН С ВИНИЛ ПОКР ИЗ СТАЛИ</v>
          </cell>
          <cell r="D208">
            <v>7</v>
          </cell>
          <cell r="E208" t="str">
            <v>401R</v>
          </cell>
          <cell r="F208">
            <v>22</v>
          </cell>
          <cell r="G208" t="str">
            <v>ШТ</v>
          </cell>
          <cell r="H208">
            <v>589.5</v>
          </cell>
          <cell r="I208">
            <v>0</v>
          </cell>
        </row>
        <row r="209">
          <cell r="B209">
            <v>2372584</v>
          </cell>
          <cell r="C209" t="str">
            <v>БЛОКИРАТОР ТРОСОВ С ФИКС ЗАМК ТИП 91,4СМ</v>
          </cell>
          <cell r="D209">
            <v>7</v>
          </cell>
          <cell r="E209" t="str">
            <v>401R</v>
          </cell>
          <cell r="F209">
            <v>22</v>
          </cell>
          <cell r="G209" t="str">
            <v>ШТ</v>
          </cell>
          <cell r="H209">
            <v>1861.5</v>
          </cell>
          <cell r="I209">
            <v>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1"/>
  <sheetViews>
    <sheetView tabSelected="1" zoomScaleNormal="100" workbookViewId="0">
      <pane xSplit="8" ySplit="4" topLeftCell="I5" activePane="bottomRight" state="frozen"/>
      <selection pane="topRight" activeCell="K1" sqref="K1"/>
      <selection pane="bottomLeft" activeCell="A5" sqref="A5"/>
      <selection pane="bottomRight" activeCell="H195" sqref="H195"/>
    </sheetView>
  </sheetViews>
  <sheetFormatPr defaultRowHeight="15" x14ac:dyDescent="0.25"/>
  <cols>
    <col min="1" max="1" width="5.140625" customWidth="1"/>
    <col min="2" max="2" width="10.28515625" customWidth="1"/>
    <col min="3" max="3" width="27.28515625" customWidth="1"/>
    <col min="4" max="4" width="9.28515625" style="1" customWidth="1"/>
    <col min="5" max="5" width="16.85546875" customWidth="1"/>
    <col min="6" max="6" width="6.140625" style="4" customWidth="1"/>
    <col min="7" max="7" width="7.7109375" customWidth="1"/>
    <col min="8" max="8" width="10.5703125" style="2" customWidth="1"/>
    <col min="9" max="9" width="16.5703125" customWidth="1"/>
    <col min="10" max="10" width="13.140625" customWidth="1"/>
    <col min="11" max="11" width="12.42578125" customWidth="1"/>
    <col min="12" max="12" width="10.42578125" customWidth="1"/>
    <col min="13" max="14" width="12.85546875" customWidth="1"/>
    <col min="15" max="15" width="12" customWidth="1"/>
    <col min="16" max="17" width="12.5703125" customWidth="1"/>
    <col min="18" max="18" width="10.5703125" customWidth="1"/>
    <col min="19" max="19" width="9.5703125" customWidth="1"/>
  </cols>
  <sheetData>
    <row r="1" spans="1:19" x14ac:dyDescent="0.25">
      <c r="B1" t="s">
        <v>0</v>
      </c>
      <c r="C1" t="s">
        <v>1</v>
      </c>
      <c r="J1" s="14"/>
      <c r="K1" s="14"/>
      <c r="L1" s="14"/>
      <c r="N1" s="14"/>
      <c r="O1" s="14"/>
      <c r="P1" s="14"/>
      <c r="Q1" s="14"/>
      <c r="R1" s="14"/>
      <c r="S1" s="14"/>
    </row>
    <row r="2" spans="1:19" x14ac:dyDescent="0.25"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s="3" customFormat="1" x14ac:dyDescent="0.25">
      <c r="D3" s="4"/>
      <c r="F3" s="4"/>
      <c r="H3" s="16" t="s">
        <v>204</v>
      </c>
      <c r="I3" s="16" t="s">
        <v>193</v>
      </c>
      <c r="J3" s="16" t="s">
        <v>194</v>
      </c>
      <c r="K3" s="16" t="s">
        <v>195</v>
      </c>
      <c r="L3" s="16" t="s">
        <v>196</v>
      </c>
      <c r="M3" s="16" t="s">
        <v>197</v>
      </c>
      <c r="N3" s="16" t="s">
        <v>198</v>
      </c>
      <c r="O3" s="16" t="s">
        <v>199</v>
      </c>
      <c r="P3" s="16" t="s">
        <v>200</v>
      </c>
      <c r="Q3" s="16" t="s">
        <v>201</v>
      </c>
      <c r="R3" s="16" t="s">
        <v>202</v>
      </c>
      <c r="S3" s="16" t="s">
        <v>203</v>
      </c>
    </row>
    <row r="4" spans="1:19" ht="25.5" x14ac:dyDescent="0.25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13" t="s">
        <v>7</v>
      </c>
      <c r="G4" s="6" t="s">
        <v>8</v>
      </c>
      <c r="H4" s="7" t="s">
        <v>9</v>
      </c>
      <c r="I4" s="7" t="s">
        <v>9</v>
      </c>
      <c r="J4" s="7" t="s">
        <v>9</v>
      </c>
      <c r="K4" s="7" t="s">
        <v>9</v>
      </c>
      <c r="L4" s="7" t="s">
        <v>9</v>
      </c>
      <c r="M4" s="7" t="s">
        <v>9</v>
      </c>
      <c r="N4" s="7" t="s">
        <v>9</v>
      </c>
      <c r="O4" s="7" t="s">
        <v>9</v>
      </c>
      <c r="P4" s="7" t="s">
        <v>9</v>
      </c>
      <c r="Q4" s="7" t="s">
        <v>9</v>
      </c>
      <c r="R4" s="7" t="s">
        <v>9</v>
      </c>
      <c r="S4" s="7" t="s">
        <v>9</v>
      </c>
    </row>
    <row r="5" spans="1:19" x14ac:dyDescent="0.25">
      <c r="A5" s="5">
        <v>1</v>
      </c>
      <c r="B5" s="9">
        <v>2278339</v>
      </c>
      <c r="C5" s="10" t="s">
        <v>10</v>
      </c>
      <c r="D5" s="11">
        <v>7</v>
      </c>
      <c r="E5" s="11" t="s">
        <v>0</v>
      </c>
      <c r="F5" s="11">
        <v>1</v>
      </c>
      <c r="G5" s="11" t="s">
        <v>11</v>
      </c>
      <c r="H5" s="17">
        <f t="shared" ref="H5:H36" si="0">SUM(I5,J5,K5,L5,M5,N5,O5,P5,Q5,R5,S5,)</f>
        <v>275</v>
      </c>
      <c r="I5" s="18">
        <f>INDEX('[1]Кол-во'!$B$5:$I$209,MATCH(B5,'[1]Кол-во'!$B$5:$B$209,0),8)</f>
        <v>70</v>
      </c>
      <c r="J5" s="18">
        <f>INDEX('[2]Кол-во'!$B$5:$I$209,MATCH(B5,'[2]Кол-во'!$B$5:$B$209,0),8)</f>
        <v>0</v>
      </c>
      <c r="K5" s="18">
        <f>INDEX('[3]Кол-во'!$B$5:$I$209,MATCH(B5,'[3]Кол-во'!$B$5:$B$209,0),8)</f>
        <v>0</v>
      </c>
      <c r="L5" s="18">
        <f>INDEX('[4]Кол-во'!$B$5:$I$209,MATCH(B5,'[4]Кол-во'!$B$5:$B$209,0),8)</f>
        <v>50</v>
      </c>
      <c r="M5" s="18">
        <f>INDEX('[5]Кол-во'!$B$5:$I$209,MATCH(B5,'[5]Кол-во'!$B$5:$B$209,0),8)</f>
        <v>10</v>
      </c>
      <c r="N5" s="18">
        <f>INDEX('[6]Кол-во'!$B$5:$I$209,MATCH(B5,'[6]Кол-во'!$B$5:$B$209,0),8)</f>
        <v>10</v>
      </c>
      <c r="O5" s="18">
        <f>INDEX('[7]Кол-во'!$B$5:$I$209,MATCH(B5,'[7]Кол-во'!$B$5:$B$209,0),8)</f>
        <v>15</v>
      </c>
      <c r="P5" s="18">
        <f>INDEX('[8]Кол-во'!$B$5:$I$209,MATCH(B5,'[8]Кол-во'!$B$5:$B$209,0),8)</f>
        <v>22</v>
      </c>
      <c r="Q5" s="18">
        <f>INDEX('[9]Кол-во'!$B$5:$I$209,MATCH(B5,'[9]Кол-во'!$B$5:$B$209,0),8)</f>
        <v>0</v>
      </c>
      <c r="R5" s="18">
        <f>INDEX('[10]Кол-во'!$B$5:$I$209,MATCH(B5,'[10]Кол-во'!$B$5:$B$209,0),8)</f>
        <v>40</v>
      </c>
      <c r="S5" s="18">
        <f>INDEX('[11]Кол-во'!$B$5:$I$209,MATCH(B5,'[11]Кол-во'!$B$5:$B$209,0),8)</f>
        <v>58</v>
      </c>
    </row>
    <row r="6" spans="1:19" ht="25.5" x14ac:dyDescent="0.25">
      <c r="A6" s="5">
        <v>2</v>
      </c>
      <c r="B6" s="9">
        <v>2278262</v>
      </c>
      <c r="C6" s="10" t="s">
        <v>12</v>
      </c>
      <c r="D6" s="11">
        <v>7</v>
      </c>
      <c r="E6" s="11" t="s">
        <v>0</v>
      </c>
      <c r="F6" s="11">
        <v>1</v>
      </c>
      <c r="G6" s="11" t="s">
        <v>11</v>
      </c>
      <c r="H6" s="17">
        <f t="shared" si="0"/>
        <v>290</v>
      </c>
      <c r="I6" s="18">
        <f>INDEX('[1]Кол-во'!$B$5:$I$209,MATCH(B6,'[1]Кол-во'!$B$5:$B$209,0),8)</f>
        <v>55</v>
      </c>
      <c r="J6" s="18">
        <f>INDEX('[2]Кол-во'!$B$5:$I$209,MATCH(B6,'[2]Кол-во'!$B$5:$B$209,0),8)</f>
        <v>50</v>
      </c>
      <c r="K6" s="18">
        <f>INDEX('[3]Кол-во'!$B$5:$I$209,MATCH(B6,'[3]Кол-во'!$B$5:$B$209,0),8)</f>
        <v>0</v>
      </c>
      <c r="L6" s="18">
        <f>INDEX('[4]Кол-во'!$B$5:$I$209,MATCH(B6,'[4]Кол-во'!$B$5:$B$209,0),8)</f>
        <v>31</v>
      </c>
      <c r="M6" s="18">
        <f>INDEX('[5]Кол-во'!$B$5:$I$209,MATCH(B6,'[5]Кол-во'!$B$5:$B$209,0),8)</f>
        <v>0</v>
      </c>
      <c r="N6" s="18">
        <f>INDEX('[6]Кол-во'!$B$5:$I$209,MATCH(B6,'[6]Кол-во'!$B$5:$B$209,0),8)</f>
        <v>40</v>
      </c>
      <c r="O6" s="18">
        <f>INDEX('[7]Кол-во'!$B$5:$I$209,MATCH(B6,'[7]Кол-во'!$B$5:$B$209,0),8)</f>
        <v>15</v>
      </c>
      <c r="P6" s="18">
        <f>INDEX('[8]Кол-во'!$B$5:$I$209,MATCH(B6,'[8]Кол-во'!$B$5:$B$209,0),8)</f>
        <v>5</v>
      </c>
      <c r="Q6" s="18">
        <f>INDEX('[9]Кол-во'!$B$5:$I$209,MATCH(B6,'[9]Кол-во'!$B$5:$B$209,0),8)</f>
        <v>35</v>
      </c>
      <c r="R6" s="18">
        <f>INDEX('[10]Кол-во'!$B$5:$I$209,MATCH(B6,'[10]Кол-во'!$B$5:$B$209,0),8)</f>
        <v>40</v>
      </c>
      <c r="S6" s="18">
        <f>INDEX('[11]Кол-во'!$B$5:$I$209,MATCH(B6,'[11]Кол-во'!$B$5:$B$209,0),8)</f>
        <v>19</v>
      </c>
    </row>
    <row r="7" spans="1:19" ht="25.5" x14ac:dyDescent="0.25">
      <c r="A7" s="5">
        <v>3</v>
      </c>
      <c r="B7" s="9">
        <v>2278335</v>
      </c>
      <c r="C7" s="10" t="s">
        <v>13</v>
      </c>
      <c r="D7" s="11">
        <v>7</v>
      </c>
      <c r="E7" s="11" t="s">
        <v>0</v>
      </c>
      <c r="F7" s="11">
        <v>2</v>
      </c>
      <c r="G7" s="11" t="s">
        <v>11</v>
      </c>
      <c r="H7" s="17">
        <f t="shared" si="0"/>
        <v>99</v>
      </c>
      <c r="I7" s="18">
        <f>INDEX('[1]Кол-во'!$B$5:$I$209,MATCH(B7,'[1]Кол-во'!$B$5:$B$209,0),8)</f>
        <v>30</v>
      </c>
      <c r="J7" s="18">
        <f>INDEX('[2]Кол-во'!$B$5:$I$209,MATCH(B7,'[2]Кол-во'!$B$5:$B$209,0),8)</f>
        <v>0</v>
      </c>
      <c r="K7" s="18">
        <f>INDEX('[3]Кол-во'!$B$5:$I$209,MATCH(B7,'[3]Кол-во'!$B$5:$B$209,0),8)</f>
        <v>11</v>
      </c>
      <c r="L7" s="18">
        <f>INDEX('[4]Кол-во'!$B$5:$I$209,MATCH(B7,'[4]Кол-во'!$B$5:$B$209,0),8)</f>
        <v>10</v>
      </c>
      <c r="M7" s="18">
        <f>INDEX('[5]Кол-во'!$B$5:$I$209,MATCH(B7,'[5]Кол-во'!$B$5:$B$209,0),8)</f>
        <v>0</v>
      </c>
      <c r="N7" s="18">
        <f>INDEX('[6]Кол-во'!$B$5:$I$209,MATCH(B7,'[6]Кол-во'!$B$5:$B$209,0),8)</f>
        <v>5</v>
      </c>
      <c r="O7" s="18">
        <f>INDEX('[7]Кол-во'!$B$5:$I$209,MATCH(B7,'[7]Кол-во'!$B$5:$B$209,0),8)</f>
        <v>10</v>
      </c>
      <c r="P7" s="18">
        <f>INDEX('[8]Кол-во'!$B$5:$I$209,MATCH(B7,'[8]Кол-во'!$B$5:$B$209,0),8)</f>
        <v>13</v>
      </c>
      <c r="Q7" s="18">
        <f>INDEX('[9]Кол-во'!$B$5:$I$209,MATCH(B7,'[9]Кол-во'!$B$5:$B$209,0),8)</f>
        <v>0</v>
      </c>
      <c r="R7" s="18">
        <f>INDEX('[10]Кол-во'!$B$5:$I$209,MATCH(B7,'[10]Кол-во'!$B$5:$B$209,0),8)</f>
        <v>20</v>
      </c>
      <c r="S7" s="18">
        <f>INDEX('[11]Кол-во'!$B$5:$I$209,MATCH(B7,'[11]Кол-во'!$B$5:$B$209,0),8)</f>
        <v>0</v>
      </c>
    </row>
    <row r="8" spans="1:19" ht="25.5" x14ac:dyDescent="0.25">
      <c r="A8" s="5">
        <v>4</v>
      </c>
      <c r="B8" s="9">
        <v>2287385</v>
      </c>
      <c r="C8" s="10" t="s">
        <v>14</v>
      </c>
      <c r="D8" s="11">
        <v>7</v>
      </c>
      <c r="E8" s="11" t="s">
        <v>0</v>
      </c>
      <c r="F8" s="11">
        <v>2</v>
      </c>
      <c r="G8" s="11" t="s">
        <v>11</v>
      </c>
      <c r="H8" s="17">
        <f t="shared" si="0"/>
        <v>107</v>
      </c>
      <c r="I8" s="18">
        <f>INDEX('[1]Кол-во'!$B$5:$I$209,MATCH(B8,'[1]Кол-во'!$B$5:$B$209,0),8)</f>
        <v>30</v>
      </c>
      <c r="J8" s="18">
        <f>INDEX('[2]Кол-во'!$B$5:$I$209,MATCH(B8,'[2]Кол-во'!$B$5:$B$209,0),8)</f>
        <v>0</v>
      </c>
      <c r="K8" s="18">
        <f>INDEX('[3]Кол-во'!$B$5:$I$209,MATCH(B8,'[3]Кол-во'!$B$5:$B$209,0),8)</f>
        <v>14</v>
      </c>
      <c r="L8" s="18">
        <f>INDEX('[4]Кол-во'!$B$5:$I$209,MATCH(B8,'[4]Кол-во'!$B$5:$B$209,0),8)</f>
        <v>10</v>
      </c>
      <c r="M8" s="18">
        <f>INDEX('[5]Кол-во'!$B$5:$I$209,MATCH(B8,'[5]Кол-во'!$B$5:$B$209,0),8)</f>
        <v>0</v>
      </c>
      <c r="N8" s="18">
        <f>INDEX('[6]Кол-во'!$B$5:$I$209,MATCH(B8,'[6]Кол-во'!$B$5:$B$209,0),8)</f>
        <v>5</v>
      </c>
      <c r="O8" s="18">
        <f>INDEX('[7]Кол-во'!$B$5:$I$209,MATCH(B8,'[7]Кол-во'!$B$5:$B$209,0),8)</f>
        <v>10</v>
      </c>
      <c r="P8" s="18">
        <f>INDEX('[8]Кол-во'!$B$5:$I$209,MATCH(B8,'[8]Кол-во'!$B$5:$B$209,0),8)</f>
        <v>18</v>
      </c>
      <c r="Q8" s="18">
        <f>INDEX('[9]Кол-во'!$B$5:$I$209,MATCH(B8,'[9]Кол-во'!$B$5:$B$209,0),8)</f>
        <v>0</v>
      </c>
      <c r="R8" s="18">
        <f>INDEX('[10]Кол-во'!$B$5:$I$209,MATCH(B8,'[10]Кол-во'!$B$5:$B$209,0),8)</f>
        <v>20</v>
      </c>
      <c r="S8" s="18">
        <f>INDEX('[11]Кол-во'!$B$5:$I$209,MATCH(B8,'[11]Кол-во'!$B$5:$B$209,0),8)</f>
        <v>0</v>
      </c>
    </row>
    <row r="9" spans="1:19" ht="25.5" x14ac:dyDescent="0.25">
      <c r="A9" s="5">
        <v>5</v>
      </c>
      <c r="B9" s="9">
        <v>2372110</v>
      </c>
      <c r="C9" s="10" t="s">
        <v>15</v>
      </c>
      <c r="D9" s="11">
        <v>7</v>
      </c>
      <c r="E9" s="11" t="s">
        <v>0</v>
      </c>
      <c r="F9" s="11">
        <v>2</v>
      </c>
      <c r="G9" s="11" t="s">
        <v>11</v>
      </c>
      <c r="H9" s="17">
        <f t="shared" si="0"/>
        <v>10</v>
      </c>
      <c r="I9" s="18">
        <f>INDEX('[1]Кол-во'!$B$5:$I$209,MATCH(B9,'[1]Кол-во'!$B$5:$B$209,0),8)</f>
        <v>0</v>
      </c>
      <c r="J9" s="18">
        <f>INDEX('[2]Кол-во'!$B$5:$I$209,MATCH(B9,'[2]Кол-во'!$B$5:$B$209,0),8)</f>
        <v>0</v>
      </c>
      <c r="K9" s="18">
        <f>INDEX('[3]Кол-во'!$B$5:$I$209,MATCH(B9,'[3]Кол-во'!$B$5:$B$209,0),8)</f>
        <v>0</v>
      </c>
      <c r="L9" s="18">
        <f>INDEX('[4]Кол-во'!$B$5:$I$209,MATCH(B9,'[4]Кол-во'!$B$5:$B$209,0),8)</f>
        <v>0</v>
      </c>
      <c r="M9" s="18">
        <f>INDEX('[5]Кол-во'!$B$5:$I$209,MATCH(B9,'[5]Кол-во'!$B$5:$B$209,0),8)</f>
        <v>0</v>
      </c>
      <c r="N9" s="18">
        <f>INDEX('[6]Кол-во'!$B$5:$I$209,MATCH(B9,'[6]Кол-во'!$B$5:$B$209,0),8)</f>
        <v>0</v>
      </c>
      <c r="O9" s="18">
        <f>INDEX('[7]Кол-во'!$B$5:$I$209,MATCH(B9,'[7]Кол-во'!$B$5:$B$209,0),8)</f>
        <v>0</v>
      </c>
      <c r="P9" s="18">
        <f>INDEX('[8]Кол-во'!$B$5:$I$209,MATCH(B9,'[8]Кол-во'!$B$5:$B$209,0),8)</f>
        <v>0</v>
      </c>
      <c r="Q9" s="18">
        <f>INDEX('[9]Кол-во'!$B$5:$I$209,MATCH(B9,'[9]Кол-во'!$B$5:$B$209,0),8)</f>
        <v>0</v>
      </c>
      <c r="R9" s="18">
        <f>INDEX('[10]Кол-во'!$B$5:$I$209,MATCH(B9,'[10]Кол-во'!$B$5:$B$209,0),8)</f>
        <v>0</v>
      </c>
      <c r="S9" s="18">
        <f>INDEX('[11]Кол-во'!$B$5:$I$209,MATCH(B9,'[11]Кол-во'!$B$5:$B$209,0),8)</f>
        <v>10</v>
      </c>
    </row>
    <row r="10" spans="1:19" ht="25.5" x14ac:dyDescent="0.25">
      <c r="A10" s="5">
        <v>6</v>
      </c>
      <c r="B10" s="9">
        <v>2372135</v>
      </c>
      <c r="C10" s="10" t="s">
        <v>16</v>
      </c>
      <c r="D10" s="11">
        <v>7</v>
      </c>
      <c r="E10" s="11" t="s">
        <v>0</v>
      </c>
      <c r="F10" s="11">
        <v>2</v>
      </c>
      <c r="G10" s="11" t="s">
        <v>11</v>
      </c>
      <c r="H10" s="17">
        <f t="shared" si="0"/>
        <v>10</v>
      </c>
      <c r="I10" s="18">
        <f>INDEX('[1]Кол-во'!$B$5:$I$209,MATCH(B10,'[1]Кол-во'!$B$5:$B$209,0),8)</f>
        <v>0</v>
      </c>
      <c r="J10" s="18">
        <f>INDEX('[2]Кол-во'!$B$5:$I$209,MATCH(B10,'[2]Кол-во'!$B$5:$B$209,0),8)</f>
        <v>0</v>
      </c>
      <c r="K10" s="18">
        <f>INDEX('[3]Кол-во'!$B$5:$I$209,MATCH(B10,'[3]Кол-во'!$B$5:$B$209,0),8)</f>
        <v>0</v>
      </c>
      <c r="L10" s="18">
        <f>INDEX('[4]Кол-во'!$B$5:$I$209,MATCH(B10,'[4]Кол-во'!$B$5:$B$209,0),8)</f>
        <v>0</v>
      </c>
      <c r="M10" s="18">
        <f>INDEX('[5]Кол-во'!$B$5:$I$209,MATCH(B10,'[5]Кол-во'!$B$5:$B$209,0),8)</f>
        <v>0</v>
      </c>
      <c r="N10" s="18">
        <f>INDEX('[6]Кол-во'!$B$5:$I$209,MATCH(B10,'[6]Кол-во'!$B$5:$B$209,0),8)</f>
        <v>0</v>
      </c>
      <c r="O10" s="18">
        <f>INDEX('[7]Кол-во'!$B$5:$I$209,MATCH(B10,'[7]Кол-во'!$B$5:$B$209,0),8)</f>
        <v>0</v>
      </c>
      <c r="P10" s="18">
        <f>INDEX('[8]Кол-во'!$B$5:$I$209,MATCH(B10,'[8]Кол-во'!$B$5:$B$209,0),8)</f>
        <v>0</v>
      </c>
      <c r="Q10" s="18">
        <f>INDEX('[9]Кол-во'!$B$5:$I$209,MATCH(B10,'[9]Кол-во'!$B$5:$B$209,0),8)</f>
        <v>0</v>
      </c>
      <c r="R10" s="18">
        <f>INDEX('[10]Кол-во'!$B$5:$I$209,MATCH(B10,'[10]Кол-во'!$B$5:$B$209,0),8)</f>
        <v>0</v>
      </c>
      <c r="S10" s="18">
        <f>INDEX('[11]Кол-во'!$B$5:$I$209,MATCH(B10,'[11]Кол-во'!$B$5:$B$209,0),8)</f>
        <v>10</v>
      </c>
    </row>
    <row r="11" spans="1:19" ht="25.5" x14ac:dyDescent="0.25">
      <c r="A11" s="5">
        <v>7</v>
      </c>
      <c r="B11" s="9">
        <v>2372246</v>
      </c>
      <c r="C11" s="10" t="s">
        <v>17</v>
      </c>
      <c r="D11" s="11">
        <v>7</v>
      </c>
      <c r="E11" s="11" t="s">
        <v>0</v>
      </c>
      <c r="F11" s="11">
        <v>2</v>
      </c>
      <c r="G11" s="11" t="s">
        <v>11</v>
      </c>
      <c r="H11" s="17">
        <f t="shared" si="0"/>
        <v>168</v>
      </c>
      <c r="I11" s="18">
        <f>INDEX('[1]Кол-во'!$B$5:$I$209,MATCH(B11,'[1]Кол-во'!$B$5:$B$209,0),8)</f>
        <v>0</v>
      </c>
      <c r="J11" s="18">
        <f>INDEX('[2]Кол-во'!$B$5:$I$209,MATCH(B11,'[2]Кол-во'!$B$5:$B$209,0),8)</f>
        <v>0</v>
      </c>
      <c r="K11" s="18">
        <f>INDEX('[3]Кол-во'!$B$5:$I$209,MATCH(B11,'[3]Кол-во'!$B$5:$B$209,0),8)</f>
        <v>0</v>
      </c>
      <c r="L11" s="18">
        <f>INDEX('[4]Кол-во'!$B$5:$I$209,MATCH(B11,'[4]Кол-во'!$B$5:$B$209,0),8)</f>
        <v>0</v>
      </c>
      <c r="M11" s="18">
        <f>INDEX('[5]Кол-во'!$B$5:$I$209,MATCH(B11,'[5]Кол-во'!$B$5:$B$209,0),8)</f>
        <v>60</v>
      </c>
      <c r="N11" s="18">
        <f>INDEX('[6]Кол-во'!$B$5:$I$209,MATCH(B11,'[6]Кол-во'!$B$5:$B$209,0),8)</f>
        <v>50</v>
      </c>
      <c r="O11" s="18">
        <f>INDEX('[7]Кол-во'!$B$5:$I$209,MATCH(B11,'[7]Кол-во'!$B$5:$B$209,0),8)</f>
        <v>10</v>
      </c>
      <c r="P11" s="18">
        <f>INDEX('[8]Кол-во'!$B$5:$I$209,MATCH(B11,'[8]Кол-во'!$B$5:$B$209,0),8)</f>
        <v>0</v>
      </c>
      <c r="Q11" s="18">
        <f>INDEX('[9]Кол-во'!$B$5:$I$209,MATCH(B11,'[9]Кол-во'!$B$5:$B$209,0),8)</f>
        <v>10</v>
      </c>
      <c r="R11" s="18">
        <f>INDEX('[10]Кол-во'!$B$5:$I$209,MATCH(B11,'[10]Кол-во'!$B$5:$B$209,0),8)</f>
        <v>0</v>
      </c>
      <c r="S11" s="18">
        <f>INDEX('[11]Кол-во'!$B$5:$I$209,MATCH(B11,'[11]Кол-во'!$B$5:$B$209,0),8)</f>
        <v>38</v>
      </c>
    </row>
    <row r="12" spans="1:19" ht="25.5" x14ac:dyDescent="0.25">
      <c r="A12" s="5">
        <v>8</v>
      </c>
      <c r="B12" s="9">
        <v>2372292</v>
      </c>
      <c r="C12" s="10" t="s">
        <v>18</v>
      </c>
      <c r="D12" s="11">
        <v>7</v>
      </c>
      <c r="E12" s="11" t="s">
        <v>0</v>
      </c>
      <c r="F12" s="11">
        <v>2</v>
      </c>
      <c r="G12" s="11" t="s">
        <v>11</v>
      </c>
      <c r="H12" s="17">
        <f t="shared" si="0"/>
        <v>168</v>
      </c>
      <c r="I12" s="18">
        <f>INDEX('[1]Кол-во'!$B$5:$I$209,MATCH(B12,'[1]Кол-во'!$B$5:$B$209,0),8)</f>
        <v>0</v>
      </c>
      <c r="J12" s="18">
        <f>INDEX('[2]Кол-во'!$B$5:$I$209,MATCH(B12,'[2]Кол-во'!$B$5:$B$209,0),8)</f>
        <v>0</v>
      </c>
      <c r="K12" s="18">
        <f>INDEX('[3]Кол-во'!$B$5:$I$209,MATCH(B12,'[3]Кол-во'!$B$5:$B$209,0),8)</f>
        <v>0</v>
      </c>
      <c r="L12" s="18">
        <f>INDEX('[4]Кол-во'!$B$5:$I$209,MATCH(B12,'[4]Кол-во'!$B$5:$B$209,0),8)</f>
        <v>0</v>
      </c>
      <c r="M12" s="18">
        <f>INDEX('[5]Кол-во'!$B$5:$I$209,MATCH(B12,'[5]Кол-во'!$B$5:$B$209,0),8)</f>
        <v>60</v>
      </c>
      <c r="N12" s="18">
        <f>INDEX('[6]Кол-во'!$B$5:$I$209,MATCH(B12,'[6]Кол-во'!$B$5:$B$209,0),8)</f>
        <v>50</v>
      </c>
      <c r="O12" s="18">
        <f>INDEX('[7]Кол-во'!$B$5:$I$209,MATCH(B12,'[7]Кол-во'!$B$5:$B$209,0),8)</f>
        <v>10</v>
      </c>
      <c r="P12" s="18">
        <f>INDEX('[8]Кол-во'!$B$5:$I$209,MATCH(B12,'[8]Кол-во'!$B$5:$B$209,0),8)</f>
        <v>0</v>
      </c>
      <c r="Q12" s="18">
        <f>INDEX('[9]Кол-во'!$B$5:$I$209,MATCH(B12,'[9]Кол-во'!$B$5:$B$209,0),8)</f>
        <v>10</v>
      </c>
      <c r="R12" s="18">
        <f>INDEX('[10]Кол-во'!$B$5:$I$209,MATCH(B12,'[10]Кол-во'!$B$5:$B$209,0),8)</f>
        <v>0</v>
      </c>
      <c r="S12" s="18">
        <f>INDEX('[11]Кол-во'!$B$5:$I$209,MATCH(B12,'[11]Кол-во'!$B$5:$B$209,0),8)</f>
        <v>38</v>
      </c>
    </row>
    <row r="13" spans="1:19" x14ac:dyDescent="0.25">
      <c r="A13" s="5">
        <v>9</v>
      </c>
      <c r="B13" s="9">
        <v>2278284</v>
      </c>
      <c r="C13" s="10" t="s">
        <v>19</v>
      </c>
      <c r="D13" s="11">
        <v>7</v>
      </c>
      <c r="E13" s="11" t="s">
        <v>0</v>
      </c>
      <c r="F13" s="11">
        <v>3</v>
      </c>
      <c r="G13" s="11" t="s">
        <v>11</v>
      </c>
      <c r="H13" s="17">
        <f t="shared" si="0"/>
        <v>15</v>
      </c>
      <c r="I13" s="18">
        <f>INDEX('[1]Кол-во'!$B$5:$I$209,MATCH(B13,'[1]Кол-во'!$B$5:$B$209,0),8)</f>
        <v>0</v>
      </c>
      <c r="J13" s="18">
        <f>INDEX('[2]Кол-во'!$B$5:$I$209,MATCH(B13,'[2]Кол-во'!$B$5:$B$209,0),8)</f>
        <v>0</v>
      </c>
      <c r="K13" s="18">
        <f>INDEX('[3]Кол-во'!$B$5:$I$209,MATCH(B13,'[3]Кол-во'!$B$5:$B$209,0),8)</f>
        <v>0</v>
      </c>
      <c r="L13" s="18">
        <f>INDEX('[4]Кол-во'!$B$5:$I$209,MATCH(B13,'[4]Кол-во'!$B$5:$B$209,0),8)</f>
        <v>0</v>
      </c>
      <c r="M13" s="18">
        <f>INDEX('[5]Кол-во'!$B$5:$I$209,MATCH(B13,'[5]Кол-во'!$B$5:$B$209,0),8)</f>
        <v>0</v>
      </c>
      <c r="N13" s="18">
        <f>INDEX('[6]Кол-во'!$B$5:$I$209,MATCH(B13,'[6]Кол-во'!$B$5:$B$209,0),8)</f>
        <v>0</v>
      </c>
      <c r="O13" s="18">
        <f>INDEX('[7]Кол-во'!$B$5:$I$209,MATCH(B13,'[7]Кол-во'!$B$5:$B$209,0),8)</f>
        <v>0</v>
      </c>
      <c r="P13" s="18">
        <f>INDEX('[8]Кол-во'!$B$5:$I$209,MATCH(B13,'[8]Кол-во'!$B$5:$B$209,0),8)</f>
        <v>1</v>
      </c>
      <c r="Q13" s="18">
        <f>INDEX('[9]Кол-во'!$B$5:$I$209,MATCH(B13,'[9]Кол-во'!$B$5:$B$209,0),8)</f>
        <v>5</v>
      </c>
      <c r="R13" s="18">
        <f>INDEX('[10]Кол-во'!$B$5:$I$209,MATCH(B13,'[10]Кол-во'!$B$5:$B$209,0),8)</f>
        <v>0</v>
      </c>
      <c r="S13" s="18">
        <f>INDEX('[11]Кол-во'!$B$5:$I$209,MATCH(B13,'[11]Кол-во'!$B$5:$B$209,0),8)</f>
        <v>9</v>
      </c>
    </row>
    <row r="14" spans="1:19" x14ac:dyDescent="0.25">
      <c r="A14" s="5">
        <v>10</v>
      </c>
      <c r="B14" s="9">
        <v>2278288</v>
      </c>
      <c r="C14" s="10" t="s">
        <v>20</v>
      </c>
      <c r="D14" s="11">
        <v>7</v>
      </c>
      <c r="E14" s="11" t="s">
        <v>0</v>
      </c>
      <c r="F14" s="11">
        <v>3</v>
      </c>
      <c r="G14" s="11" t="s">
        <v>11</v>
      </c>
      <c r="H14" s="17">
        <f t="shared" si="0"/>
        <v>149</v>
      </c>
      <c r="I14" s="18">
        <f>INDEX('[1]Кол-во'!$B$5:$I$209,MATCH(B14,'[1]Кол-во'!$B$5:$B$209,0),8)</f>
        <v>16</v>
      </c>
      <c r="J14" s="18">
        <f>INDEX('[2]Кол-во'!$B$5:$I$209,MATCH(B14,'[2]Кол-во'!$B$5:$B$209,0),8)</f>
        <v>30</v>
      </c>
      <c r="K14" s="18">
        <f>INDEX('[3]Кол-во'!$B$5:$I$209,MATCH(B14,'[3]Кол-во'!$B$5:$B$209,0),8)</f>
        <v>5</v>
      </c>
      <c r="L14" s="18">
        <f>INDEX('[4]Кол-во'!$B$5:$I$209,MATCH(B14,'[4]Кол-во'!$B$5:$B$209,0),8)</f>
        <v>12</v>
      </c>
      <c r="M14" s="18">
        <f>INDEX('[5]Кол-во'!$B$5:$I$209,MATCH(B14,'[5]Кол-во'!$B$5:$B$209,0),8)</f>
        <v>5</v>
      </c>
      <c r="N14" s="18">
        <f>INDEX('[6]Кол-во'!$B$5:$I$209,MATCH(B14,'[6]Кол-во'!$B$5:$B$209,0),8)</f>
        <v>0</v>
      </c>
      <c r="O14" s="18">
        <f>INDEX('[7]Кол-во'!$B$5:$I$209,MATCH(B14,'[7]Кол-во'!$B$5:$B$209,0),8)</f>
        <v>9</v>
      </c>
      <c r="P14" s="18">
        <f>INDEX('[8]Кол-во'!$B$5:$I$209,MATCH(B14,'[8]Кол-во'!$B$5:$B$209,0),8)</f>
        <v>9</v>
      </c>
      <c r="Q14" s="18">
        <f>INDEX('[9]Кол-во'!$B$5:$I$209,MATCH(B14,'[9]Кол-во'!$B$5:$B$209,0),8)</f>
        <v>0</v>
      </c>
      <c r="R14" s="18">
        <f>INDEX('[10]Кол-во'!$B$5:$I$209,MATCH(B14,'[10]Кол-во'!$B$5:$B$209,0),8)</f>
        <v>30</v>
      </c>
      <c r="S14" s="18">
        <f>INDEX('[11]Кол-во'!$B$5:$I$209,MATCH(B14,'[11]Кол-во'!$B$5:$B$209,0),8)</f>
        <v>33</v>
      </c>
    </row>
    <row r="15" spans="1:19" x14ac:dyDescent="0.25">
      <c r="A15" s="5">
        <v>11</v>
      </c>
      <c r="B15" s="9">
        <v>2278337</v>
      </c>
      <c r="C15" s="10" t="s">
        <v>21</v>
      </c>
      <c r="D15" s="11">
        <v>7</v>
      </c>
      <c r="E15" s="11" t="s">
        <v>0</v>
      </c>
      <c r="F15" s="11">
        <v>3</v>
      </c>
      <c r="G15" s="11" t="s">
        <v>11</v>
      </c>
      <c r="H15" s="17">
        <f t="shared" si="0"/>
        <v>46</v>
      </c>
      <c r="I15" s="18">
        <f>INDEX('[1]Кол-во'!$B$5:$I$209,MATCH(B15,'[1]Кол-во'!$B$5:$B$209,0),8)</f>
        <v>0</v>
      </c>
      <c r="J15" s="18">
        <f>INDEX('[2]Кол-во'!$B$5:$I$209,MATCH(B15,'[2]Кол-во'!$B$5:$B$209,0),8)</f>
        <v>0</v>
      </c>
      <c r="K15" s="18">
        <f>INDEX('[3]Кол-во'!$B$5:$I$209,MATCH(B15,'[3]Кол-во'!$B$5:$B$209,0),8)</f>
        <v>0</v>
      </c>
      <c r="L15" s="18">
        <f>INDEX('[4]Кол-во'!$B$5:$I$209,MATCH(B15,'[4]Кол-во'!$B$5:$B$209,0),8)</f>
        <v>0</v>
      </c>
      <c r="M15" s="18">
        <f>INDEX('[5]Кол-во'!$B$5:$I$209,MATCH(B15,'[5]Кол-во'!$B$5:$B$209,0),8)</f>
        <v>0</v>
      </c>
      <c r="N15" s="18">
        <f>INDEX('[6]Кол-во'!$B$5:$I$209,MATCH(B15,'[6]Кол-во'!$B$5:$B$209,0),8)</f>
        <v>0</v>
      </c>
      <c r="O15" s="18">
        <f>INDEX('[7]Кол-во'!$B$5:$I$209,MATCH(B15,'[7]Кол-во'!$B$5:$B$209,0),8)</f>
        <v>0</v>
      </c>
      <c r="P15" s="18">
        <f>INDEX('[8]Кол-во'!$B$5:$I$209,MATCH(B15,'[8]Кол-во'!$B$5:$B$209,0),8)</f>
        <v>0</v>
      </c>
      <c r="Q15" s="18">
        <f>INDEX('[9]Кол-во'!$B$5:$I$209,MATCH(B15,'[9]Кол-во'!$B$5:$B$209,0),8)</f>
        <v>10</v>
      </c>
      <c r="R15" s="18">
        <f>INDEX('[10]Кол-во'!$B$5:$I$209,MATCH(B15,'[10]Кол-во'!$B$5:$B$209,0),8)</f>
        <v>30</v>
      </c>
      <c r="S15" s="18">
        <f>INDEX('[11]Кол-во'!$B$5:$I$209,MATCH(B15,'[11]Кол-во'!$B$5:$B$209,0),8)</f>
        <v>6</v>
      </c>
    </row>
    <row r="16" spans="1:19" x14ac:dyDescent="0.25">
      <c r="A16" s="5">
        <v>12</v>
      </c>
      <c r="B16" s="9">
        <v>2278342</v>
      </c>
      <c r="C16" s="10" t="s">
        <v>22</v>
      </c>
      <c r="D16" s="11">
        <v>7</v>
      </c>
      <c r="E16" s="11" t="s">
        <v>0</v>
      </c>
      <c r="F16" s="11">
        <v>3</v>
      </c>
      <c r="G16" s="11" t="s">
        <v>11</v>
      </c>
      <c r="H16" s="17">
        <f t="shared" si="0"/>
        <v>306</v>
      </c>
      <c r="I16" s="18">
        <f>INDEX('[1]Кол-во'!$B$5:$I$209,MATCH(B16,'[1]Кол-во'!$B$5:$B$209,0),8)</f>
        <v>80</v>
      </c>
      <c r="J16" s="18">
        <f>INDEX('[2]Кол-во'!$B$5:$I$209,MATCH(B16,'[2]Кол-во'!$B$5:$B$209,0),8)</f>
        <v>31</v>
      </c>
      <c r="K16" s="18">
        <f>INDEX('[3]Кол-во'!$B$5:$I$209,MATCH(B16,'[3]Кол-во'!$B$5:$B$209,0),8)</f>
        <v>20</v>
      </c>
      <c r="L16" s="18">
        <f>INDEX('[4]Кол-во'!$B$5:$I$209,MATCH(B16,'[4]Кол-во'!$B$5:$B$209,0),8)</f>
        <v>40</v>
      </c>
      <c r="M16" s="18">
        <f>INDEX('[5]Кол-во'!$B$5:$I$209,MATCH(B16,'[5]Кол-во'!$B$5:$B$209,0),8)</f>
        <v>10</v>
      </c>
      <c r="N16" s="18">
        <f>INDEX('[6]Кол-во'!$B$5:$I$209,MATCH(B16,'[6]Кол-во'!$B$5:$B$209,0),8)</f>
        <v>30</v>
      </c>
      <c r="O16" s="18">
        <f>INDEX('[7]Кол-во'!$B$5:$I$209,MATCH(B16,'[7]Кол-во'!$B$5:$B$209,0),8)</f>
        <v>0</v>
      </c>
      <c r="P16" s="18">
        <f>INDEX('[8]Кол-во'!$B$5:$I$209,MATCH(B16,'[8]Кол-во'!$B$5:$B$209,0),8)</f>
        <v>35</v>
      </c>
      <c r="Q16" s="18">
        <f>INDEX('[9]Кол-во'!$B$5:$I$209,MATCH(B16,'[9]Кол-во'!$B$5:$B$209,0),8)</f>
        <v>30</v>
      </c>
      <c r="R16" s="18">
        <f>INDEX('[10]Кол-во'!$B$5:$I$209,MATCH(B16,'[10]Кол-во'!$B$5:$B$209,0),8)</f>
        <v>30</v>
      </c>
      <c r="S16" s="18">
        <f>INDEX('[11]Кол-во'!$B$5:$I$209,MATCH(B16,'[11]Кол-во'!$B$5:$B$209,0),8)</f>
        <v>0</v>
      </c>
    </row>
    <row r="17" spans="1:19" x14ac:dyDescent="0.25">
      <c r="A17" s="5">
        <v>13</v>
      </c>
      <c r="B17" s="9">
        <v>2278338</v>
      </c>
      <c r="C17" s="10" t="s">
        <v>23</v>
      </c>
      <c r="D17" s="11">
        <v>7</v>
      </c>
      <c r="E17" s="11" t="s">
        <v>0</v>
      </c>
      <c r="F17" s="11">
        <v>3</v>
      </c>
      <c r="G17" s="11" t="s">
        <v>11</v>
      </c>
      <c r="H17" s="17">
        <f t="shared" si="0"/>
        <v>52</v>
      </c>
      <c r="I17" s="18">
        <f>INDEX('[1]Кол-во'!$B$5:$I$209,MATCH(B17,'[1]Кол-во'!$B$5:$B$209,0),8)</f>
        <v>0</v>
      </c>
      <c r="J17" s="18">
        <f>INDEX('[2]Кол-во'!$B$5:$I$209,MATCH(B17,'[2]Кол-во'!$B$5:$B$209,0),8)</f>
        <v>0</v>
      </c>
      <c r="K17" s="18">
        <f>INDEX('[3]Кол-во'!$B$5:$I$209,MATCH(B17,'[3]Кол-во'!$B$5:$B$209,0),8)</f>
        <v>0</v>
      </c>
      <c r="L17" s="18">
        <f>INDEX('[4]Кол-во'!$B$5:$I$209,MATCH(B17,'[4]Кол-во'!$B$5:$B$209,0),8)</f>
        <v>4</v>
      </c>
      <c r="M17" s="18">
        <f>INDEX('[5]Кол-во'!$B$5:$I$209,MATCH(B17,'[5]Кол-во'!$B$5:$B$209,0),8)</f>
        <v>0</v>
      </c>
      <c r="N17" s="18">
        <f>INDEX('[6]Кол-во'!$B$5:$I$209,MATCH(B17,'[6]Кол-во'!$B$5:$B$209,0),8)</f>
        <v>0</v>
      </c>
      <c r="O17" s="18">
        <f>INDEX('[7]Кол-во'!$B$5:$I$209,MATCH(B17,'[7]Кол-во'!$B$5:$B$209,0),8)</f>
        <v>15</v>
      </c>
      <c r="P17" s="18">
        <f>INDEX('[8]Кол-во'!$B$5:$I$209,MATCH(B17,'[8]Кол-во'!$B$5:$B$209,0),8)</f>
        <v>0</v>
      </c>
      <c r="Q17" s="18">
        <f>INDEX('[9]Кол-во'!$B$5:$I$209,MATCH(B17,'[9]Кол-во'!$B$5:$B$209,0),8)</f>
        <v>0</v>
      </c>
      <c r="R17" s="18">
        <f>INDEX('[10]Кол-во'!$B$5:$I$209,MATCH(B17,'[10]Кол-во'!$B$5:$B$209,0),8)</f>
        <v>0</v>
      </c>
      <c r="S17" s="18">
        <f>INDEX('[11]Кол-во'!$B$5:$I$209,MATCH(B17,'[11]Кол-во'!$B$5:$B$209,0),8)</f>
        <v>33</v>
      </c>
    </row>
    <row r="18" spans="1:19" ht="25.5" x14ac:dyDescent="0.25">
      <c r="A18" s="5">
        <v>14</v>
      </c>
      <c r="B18" s="9">
        <v>2278285</v>
      </c>
      <c r="C18" s="10" t="s">
        <v>24</v>
      </c>
      <c r="D18" s="11">
        <v>7</v>
      </c>
      <c r="E18" s="11" t="s">
        <v>0</v>
      </c>
      <c r="F18" s="11">
        <v>3</v>
      </c>
      <c r="G18" s="11" t="s">
        <v>11</v>
      </c>
      <c r="H18" s="17">
        <f t="shared" si="0"/>
        <v>92</v>
      </c>
      <c r="I18" s="18">
        <f>INDEX('[1]Кол-во'!$B$5:$I$209,MATCH(B18,'[1]Кол-во'!$B$5:$B$209,0),8)</f>
        <v>20</v>
      </c>
      <c r="J18" s="18">
        <f>INDEX('[2]Кол-во'!$B$5:$I$209,MATCH(B18,'[2]Кол-во'!$B$5:$B$209,0),8)</f>
        <v>0</v>
      </c>
      <c r="K18" s="18">
        <f>INDEX('[3]Кол-во'!$B$5:$I$209,MATCH(B18,'[3]Кол-во'!$B$5:$B$209,0),8)</f>
        <v>1</v>
      </c>
      <c r="L18" s="18">
        <f>INDEX('[4]Кол-во'!$B$5:$I$209,MATCH(B18,'[4]Кол-во'!$B$5:$B$209,0),8)</f>
        <v>2</v>
      </c>
      <c r="M18" s="18">
        <f>INDEX('[5]Кол-во'!$B$5:$I$209,MATCH(B18,'[5]Кол-во'!$B$5:$B$209,0),8)</f>
        <v>0</v>
      </c>
      <c r="N18" s="18">
        <f>INDEX('[6]Кол-во'!$B$5:$I$209,MATCH(B18,'[6]Кол-во'!$B$5:$B$209,0),8)</f>
        <v>0</v>
      </c>
      <c r="O18" s="18">
        <f>INDEX('[7]Кол-во'!$B$5:$I$209,MATCH(B18,'[7]Кол-во'!$B$5:$B$209,0),8)</f>
        <v>3</v>
      </c>
      <c r="P18" s="18">
        <f>INDEX('[8]Кол-во'!$B$5:$I$209,MATCH(B18,'[8]Кол-во'!$B$5:$B$209,0),8)</f>
        <v>4</v>
      </c>
      <c r="Q18" s="18">
        <f>INDEX('[9]Кол-во'!$B$5:$I$209,MATCH(B18,'[9]Кол-во'!$B$5:$B$209,0),8)</f>
        <v>12</v>
      </c>
      <c r="R18" s="18">
        <f>INDEX('[10]Кол-во'!$B$5:$I$209,MATCH(B18,'[10]Кол-во'!$B$5:$B$209,0),8)</f>
        <v>50</v>
      </c>
      <c r="S18" s="18">
        <f>INDEX('[11]Кол-во'!$B$5:$I$209,MATCH(B18,'[11]Кол-во'!$B$5:$B$209,0),8)</f>
        <v>0</v>
      </c>
    </row>
    <row r="19" spans="1:19" ht="25.5" x14ac:dyDescent="0.25">
      <c r="A19" s="5">
        <v>16</v>
      </c>
      <c r="B19" s="9">
        <v>2278223</v>
      </c>
      <c r="C19" s="10" t="s">
        <v>25</v>
      </c>
      <c r="D19" s="11">
        <v>7</v>
      </c>
      <c r="E19" s="11" t="s">
        <v>0</v>
      </c>
      <c r="F19" s="11">
        <v>3</v>
      </c>
      <c r="G19" s="11" t="s">
        <v>11</v>
      </c>
      <c r="H19" s="17">
        <f t="shared" si="0"/>
        <v>96</v>
      </c>
      <c r="I19" s="18">
        <f>INDEX('[1]Кол-во'!$B$5:$I$209,MATCH(B19,'[1]Кол-во'!$B$5:$B$209,0),8)</f>
        <v>10</v>
      </c>
      <c r="J19" s="18">
        <f>INDEX('[2]Кол-во'!$B$5:$I$209,MATCH(B19,'[2]Кол-во'!$B$5:$B$209,0),8)</f>
        <v>0</v>
      </c>
      <c r="K19" s="18">
        <f>INDEX('[3]Кол-во'!$B$5:$I$209,MATCH(B19,'[3]Кол-во'!$B$5:$B$209,0),8)</f>
        <v>0</v>
      </c>
      <c r="L19" s="18">
        <f>INDEX('[4]Кол-во'!$B$5:$I$209,MATCH(B19,'[4]Кол-во'!$B$5:$B$209,0),8)</f>
        <v>7</v>
      </c>
      <c r="M19" s="18">
        <f>INDEX('[5]Кол-во'!$B$5:$I$209,MATCH(B19,'[5]Кол-во'!$B$5:$B$209,0),8)</f>
        <v>0</v>
      </c>
      <c r="N19" s="18">
        <f>INDEX('[6]Кол-во'!$B$5:$I$209,MATCH(B19,'[6]Кол-во'!$B$5:$B$209,0),8)</f>
        <v>0</v>
      </c>
      <c r="O19" s="18">
        <f>INDEX('[7]Кол-во'!$B$5:$I$209,MATCH(B19,'[7]Кол-во'!$B$5:$B$209,0),8)</f>
        <v>5</v>
      </c>
      <c r="P19" s="18">
        <f>INDEX('[8]Кол-во'!$B$5:$I$209,MATCH(B19,'[8]Кол-во'!$B$5:$B$209,0),8)</f>
        <v>4</v>
      </c>
      <c r="Q19" s="18">
        <f>INDEX('[9]Кол-во'!$B$5:$I$209,MATCH(B19,'[9]Кол-во'!$B$5:$B$209,0),8)</f>
        <v>20</v>
      </c>
      <c r="R19" s="18">
        <f>INDEX('[10]Кол-во'!$B$5:$I$209,MATCH(B19,'[10]Кол-во'!$B$5:$B$209,0),8)</f>
        <v>50</v>
      </c>
      <c r="S19" s="18">
        <f>INDEX('[11]Кол-во'!$B$5:$I$209,MATCH(B19,'[11]Кол-во'!$B$5:$B$209,0),8)</f>
        <v>0</v>
      </c>
    </row>
    <row r="20" spans="1:19" ht="25.5" x14ac:dyDescent="0.25">
      <c r="A20" s="5">
        <v>17</v>
      </c>
      <c r="B20" s="9">
        <v>2278340</v>
      </c>
      <c r="C20" s="10" t="s">
        <v>26</v>
      </c>
      <c r="D20" s="11">
        <v>7</v>
      </c>
      <c r="E20" s="11" t="s">
        <v>0</v>
      </c>
      <c r="F20" s="11">
        <v>3</v>
      </c>
      <c r="G20" s="11" t="s">
        <v>11</v>
      </c>
      <c r="H20" s="17">
        <f t="shared" si="0"/>
        <v>80</v>
      </c>
      <c r="I20" s="18">
        <f>INDEX('[1]Кол-во'!$B$5:$I$209,MATCH(B20,'[1]Кол-во'!$B$5:$B$209,0),8)</f>
        <v>10</v>
      </c>
      <c r="J20" s="18">
        <f>INDEX('[2]Кол-во'!$B$5:$I$209,MATCH(B20,'[2]Кол-во'!$B$5:$B$209,0),8)</f>
        <v>0</v>
      </c>
      <c r="K20" s="18">
        <f>INDEX('[3]Кол-во'!$B$5:$I$209,MATCH(B20,'[3]Кол-во'!$B$5:$B$209,0),8)</f>
        <v>22</v>
      </c>
      <c r="L20" s="18">
        <f>INDEX('[4]Кол-во'!$B$5:$I$209,MATCH(B20,'[4]Кол-во'!$B$5:$B$209,0),8)</f>
        <v>7</v>
      </c>
      <c r="M20" s="18">
        <f>INDEX('[5]Кол-во'!$B$5:$I$209,MATCH(B20,'[5]Кол-во'!$B$5:$B$209,0),8)</f>
        <v>0</v>
      </c>
      <c r="N20" s="18">
        <f>INDEX('[6]Кол-во'!$B$5:$I$209,MATCH(B20,'[6]Кол-во'!$B$5:$B$209,0),8)</f>
        <v>30</v>
      </c>
      <c r="O20" s="18">
        <f>INDEX('[7]Кол-во'!$B$5:$I$209,MATCH(B20,'[7]Кол-во'!$B$5:$B$209,0),8)</f>
        <v>0</v>
      </c>
      <c r="P20" s="18">
        <f>INDEX('[8]Кол-во'!$B$5:$I$209,MATCH(B20,'[8]Кол-во'!$B$5:$B$209,0),8)</f>
        <v>0</v>
      </c>
      <c r="Q20" s="18">
        <f>INDEX('[9]Кол-во'!$B$5:$I$209,MATCH(B20,'[9]Кол-во'!$B$5:$B$209,0),8)</f>
        <v>11</v>
      </c>
      <c r="R20" s="18">
        <f>INDEX('[10]Кол-во'!$B$5:$I$209,MATCH(B20,'[10]Кол-во'!$B$5:$B$209,0),8)</f>
        <v>0</v>
      </c>
      <c r="S20" s="18">
        <f>INDEX('[11]Кол-во'!$B$5:$I$209,MATCH(B20,'[11]Кол-во'!$B$5:$B$209,0),8)</f>
        <v>0</v>
      </c>
    </row>
    <row r="21" spans="1:19" ht="25.5" x14ac:dyDescent="0.25">
      <c r="A21" s="5">
        <v>18</v>
      </c>
      <c r="B21" s="9">
        <v>2372883</v>
      </c>
      <c r="C21" s="10" t="s">
        <v>27</v>
      </c>
      <c r="D21" s="11">
        <v>7</v>
      </c>
      <c r="E21" s="11" t="s">
        <v>0</v>
      </c>
      <c r="F21" s="11">
        <v>4</v>
      </c>
      <c r="G21" s="11" t="s">
        <v>11</v>
      </c>
      <c r="H21" s="17">
        <f t="shared" si="0"/>
        <v>1109</v>
      </c>
      <c r="I21" s="18">
        <f>INDEX('[1]Кол-во'!$B$5:$I$209,MATCH(B21,'[1]Кол-во'!$B$5:$B$209,0),8)</f>
        <v>200</v>
      </c>
      <c r="J21" s="18">
        <f>INDEX('[2]Кол-во'!$B$5:$I$209,MATCH(B21,'[2]Кол-во'!$B$5:$B$209,0),8)</f>
        <v>0</v>
      </c>
      <c r="K21" s="18">
        <f>INDEX('[3]Кол-во'!$B$5:$I$209,MATCH(B21,'[3]Кол-во'!$B$5:$B$209,0),8)</f>
        <v>42</v>
      </c>
      <c r="L21" s="18">
        <f>INDEX('[4]Кол-во'!$B$5:$I$209,MATCH(B21,'[4]Кол-во'!$B$5:$B$209,0),8)</f>
        <v>202</v>
      </c>
      <c r="M21" s="18">
        <f>INDEX('[5]Кол-во'!$B$5:$I$209,MATCH(B21,'[5]Кол-во'!$B$5:$B$209,0),8)</f>
        <v>160</v>
      </c>
      <c r="N21" s="18">
        <f>INDEX('[6]Кол-во'!$B$5:$I$209,MATCH(B21,'[6]Кол-во'!$B$5:$B$209,0),8)</f>
        <v>100</v>
      </c>
      <c r="O21" s="18">
        <f>INDEX('[7]Кол-во'!$B$5:$I$209,MATCH(B21,'[7]Кол-во'!$B$5:$B$209,0),8)</f>
        <v>80</v>
      </c>
      <c r="P21" s="18">
        <f>INDEX('[8]Кол-во'!$B$5:$I$209,MATCH(B21,'[8]Кол-во'!$B$5:$B$209,0),8)</f>
        <v>25</v>
      </c>
      <c r="Q21" s="18">
        <f>INDEX('[9]Кол-во'!$B$5:$I$209,MATCH(B21,'[9]Кол-во'!$B$5:$B$209,0),8)</f>
        <v>150</v>
      </c>
      <c r="R21" s="18">
        <f>INDEX('[10]Кол-во'!$B$5:$I$209,MATCH(B21,'[10]Кол-во'!$B$5:$B$209,0),8)</f>
        <v>150</v>
      </c>
      <c r="S21" s="18">
        <f>INDEX('[11]Кол-во'!$B$5:$I$209,MATCH(B21,'[11]Кол-во'!$B$5:$B$209,0),8)</f>
        <v>0</v>
      </c>
    </row>
    <row r="22" spans="1:19" ht="25.5" x14ac:dyDescent="0.25">
      <c r="A22" s="5">
        <v>19</v>
      </c>
      <c r="B22" s="9">
        <v>2291832</v>
      </c>
      <c r="C22" s="10" t="s">
        <v>28</v>
      </c>
      <c r="D22" s="11" t="s">
        <v>29</v>
      </c>
      <c r="E22" s="11" t="s">
        <v>0</v>
      </c>
      <c r="F22" s="11">
        <v>4</v>
      </c>
      <c r="G22" s="11" t="s">
        <v>30</v>
      </c>
      <c r="H22" s="17">
        <f t="shared" si="0"/>
        <v>5</v>
      </c>
      <c r="I22" s="18">
        <f>INDEX('[1]Кол-во'!$B$5:$I$209,MATCH(B22,'[1]Кол-во'!$B$5:$B$209,0),8)</f>
        <v>0</v>
      </c>
      <c r="J22" s="18">
        <f>INDEX('[2]Кол-во'!$B$5:$I$209,MATCH(B22,'[2]Кол-во'!$B$5:$B$209,0),8)</f>
        <v>0</v>
      </c>
      <c r="K22" s="18">
        <f>INDEX('[3]Кол-во'!$B$5:$I$209,MATCH(B22,'[3]Кол-во'!$B$5:$B$209,0),8)</f>
        <v>0</v>
      </c>
      <c r="L22" s="18">
        <f>INDEX('[4]Кол-во'!$B$5:$I$209,MATCH(B22,'[4]Кол-во'!$B$5:$B$209,0),8)</f>
        <v>0</v>
      </c>
      <c r="M22" s="18">
        <f>INDEX('[5]Кол-во'!$B$5:$I$209,MATCH(B22,'[5]Кол-во'!$B$5:$B$209,0),8)</f>
        <v>0</v>
      </c>
      <c r="N22" s="18">
        <f>INDEX('[6]Кол-во'!$B$5:$I$209,MATCH(B22,'[6]Кол-во'!$B$5:$B$209,0),8)</f>
        <v>0</v>
      </c>
      <c r="O22" s="18">
        <f>INDEX('[7]Кол-во'!$B$5:$I$209,MATCH(B22,'[7]Кол-во'!$B$5:$B$209,0),8)</f>
        <v>0</v>
      </c>
      <c r="P22" s="18">
        <f>INDEX('[8]Кол-во'!$B$5:$I$209,MATCH(B22,'[8]Кол-во'!$B$5:$B$209,0),8)</f>
        <v>5</v>
      </c>
      <c r="Q22" s="18">
        <f>INDEX('[9]Кол-во'!$B$5:$I$209,MATCH(B22,'[9]Кол-во'!$B$5:$B$209,0),8)</f>
        <v>0</v>
      </c>
      <c r="R22" s="18">
        <f>INDEX('[10]Кол-во'!$B$5:$I$209,MATCH(B22,'[10]Кол-во'!$B$5:$B$209,0),8)</f>
        <v>0</v>
      </c>
      <c r="S22" s="18">
        <f>INDEX('[11]Кол-во'!$B$5:$I$209,MATCH(B22,'[11]Кол-во'!$B$5:$B$209,0),8)</f>
        <v>0</v>
      </c>
    </row>
    <row r="23" spans="1:19" ht="30" x14ac:dyDescent="0.25">
      <c r="A23" s="5">
        <v>21</v>
      </c>
      <c r="B23" s="9">
        <v>2372206</v>
      </c>
      <c r="C23" s="12" t="s">
        <v>31</v>
      </c>
      <c r="D23" s="11">
        <v>7</v>
      </c>
      <c r="E23" s="11" t="s">
        <v>0</v>
      </c>
      <c r="F23" s="11">
        <v>4</v>
      </c>
      <c r="G23" s="11" t="s">
        <v>11</v>
      </c>
      <c r="H23" s="17">
        <f t="shared" si="0"/>
        <v>32</v>
      </c>
      <c r="I23" s="18">
        <f>INDEX('[1]Кол-во'!$B$5:$I$209,MATCH(B23,'[1]Кол-во'!$B$5:$B$209,0),8)</f>
        <v>0</v>
      </c>
      <c r="J23" s="18">
        <f>INDEX('[2]Кол-во'!$B$5:$I$209,MATCH(B23,'[2]Кол-во'!$B$5:$B$209,0),8)</f>
        <v>0</v>
      </c>
      <c r="K23" s="18">
        <f>INDEX('[3]Кол-во'!$B$5:$I$209,MATCH(B23,'[3]Кол-во'!$B$5:$B$209,0),8)</f>
        <v>0</v>
      </c>
      <c r="L23" s="18">
        <f>INDEX('[4]Кол-во'!$B$5:$I$209,MATCH(B23,'[4]Кол-во'!$B$5:$B$209,0),8)</f>
        <v>0</v>
      </c>
      <c r="M23" s="18">
        <f>INDEX('[5]Кол-во'!$B$5:$I$209,MATCH(B23,'[5]Кол-во'!$B$5:$B$209,0),8)</f>
        <v>0</v>
      </c>
      <c r="N23" s="18">
        <f>INDEX('[6]Кол-во'!$B$5:$I$209,MATCH(B23,'[6]Кол-во'!$B$5:$B$209,0),8)</f>
        <v>12</v>
      </c>
      <c r="O23" s="18">
        <f>INDEX('[7]Кол-во'!$B$5:$I$209,MATCH(B23,'[7]Кол-во'!$B$5:$B$209,0),8)</f>
        <v>0</v>
      </c>
      <c r="P23" s="18">
        <f>INDEX('[8]Кол-во'!$B$5:$I$209,MATCH(B23,'[8]Кол-во'!$B$5:$B$209,0),8)</f>
        <v>0</v>
      </c>
      <c r="Q23" s="18">
        <f>INDEX('[9]Кол-во'!$B$5:$I$209,MATCH(B23,'[9]Кол-во'!$B$5:$B$209,0),8)</f>
        <v>20</v>
      </c>
      <c r="R23" s="18">
        <f>INDEX('[10]Кол-во'!$B$5:$I$209,MATCH(B23,'[10]Кол-во'!$B$5:$B$209,0),8)</f>
        <v>0</v>
      </c>
      <c r="S23" s="18">
        <f>INDEX('[11]Кол-во'!$B$5:$I$209,MATCH(B23,'[11]Кол-во'!$B$5:$B$209,0),8)</f>
        <v>0</v>
      </c>
    </row>
    <row r="24" spans="1:19" ht="30" x14ac:dyDescent="0.25">
      <c r="A24" s="5">
        <v>22</v>
      </c>
      <c r="B24" s="9">
        <v>2372233</v>
      </c>
      <c r="C24" s="12" t="s">
        <v>32</v>
      </c>
      <c r="D24" s="11">
        <v>7</v>
      </c>
      <c r="E24" s="11" t="s">
        <v>0</v>
      </c>
      <c r="F24" s="11">
        <v>4</v>
      </c>
      <c r="G24" s="11" t="s">
        <v>11</v>
      </c>
      <c r="H24" s="17">
        <f t="shared" si="0"/>
        <v>228</v>
      </c>
      <c r="I24" s="18">
        <f>INDEX('[1]Кол-во'!$B$5:$I$209,MATCH(B24,'[1]Кол-во'!$B$5:$B$209,0),8)</f>
        <v>0</v>
      </c>
      <c r="J24" s="18">
        <f>INDEX('[2]Кол-во'!$B$5:$I$209,MATCH(B24,'[2]Кол-во'!$B$5:$B$209,0),8)</f>
        <v>100</v>
      </c>
      <c r="K24" s="18">
        <f>INDEX('[3]Кол-во'!$B$5:$I$209,MATCH(B24,'[3]Кол-во'!$B$5:$B$209,0),8)</f>
        <v>0</v>
      </c>
      <c r="L24" s="18">
        <f>INDEX('[4]Кол-во'!$B$5:$I$209,MATCH(B24,'[4]Кол-во'!$B$5:$B$209,0),8)</f>
        <v>0</v>
      </c>
      <c r="M24" s="18">
        <f>INDEX('[5]Кол-во'!$B$5:$I$209,MATCH(B24,'[5]Кол-во'!$B$5:$B$209,0),8)</f>
        <v>10</v>
      </c>
      <c r="N24" s="18">
        <f>INDEX('[6]Кол-во'!$B$5:$I$209,MATCH(B24,'[6]Кол-во'!$B$5:$B$209,0),8)</f>
        <v>0</v>
      </c>
      <c r="O24" s="18">
        <f>INDEX('[7]Кол-во'!$B$5:$I$209,MATCH(B24,'[7]Кол-во'!$B$5:$B$209,0),8)</f>
        <v>0</v>
      </c>
      <c r="P24" s="18">
        <f>INDEX('[8]Кол-во'!$B$5:$I$209,MATCH(B24,'[8]Кол-во'!$B$5:$B$209,0),8)</f>
        <v>0</v>
      </c>
      <c r="Q24" s="18">
        <f>INDEX('[9]Кол-во'!$B$5:$I$209,MATCH(B24,'[9]Кол-во'!$B$5:$B$209,0),8)</f>
        <v>0</v>
      </c>
      <c r="R24" s="18">
        <f>INDEX('[10]Кол-во'!$B$5:$I$209,MATCH(B24,'[10]Кол-во'!$B$5:$B$209,0),8)</f>
        <v>0</v>
      </c>
      <c r="S24" s="18">
        <f>INDEX('[11]Кол-во'!$B$5:$I$209,MATCH(B24,'[11]Кол-во'!$B$5:$B$209,0),8)</f>
        <v>118</v>
      </c>
    </row>
    <row r="25" spans="1:19" ht="30" x14ac:dyDescent="0.25">
      <c r="A25" s="5">
        <v>24</v>
      </c>
      <c r="B25" s="9">
        <v>2372196</v>
      </c>
      <c r="C25" s="12" t="s">
        <v>33</v>
      </c>
      <c r="D25" s="11">
        <v>7</v>
      </c>
      <c r="E25" s="11" t="s">
        <v>0</v>
      </c>
      <c r="F25" s="11">
        <v>4</v>
      </c>
      <c r="G25" s="11" t="s">
        <v>11</v>
      </c>
      <c r="H25" s="17">
        <f t="shared" si="0"/>
        <v>35</v>
      </c>
      <c r="I25" s="18">
        <f>INDEX('[1]Кол-во'!$B$5:$I$209,MATCH(B25,'[1]Кол-во'!$B$5:$B$209,0),8)</f>
        <v>0</v>
      </c>
      <c r="J25" s="18">
        <f>INDEX('[2]Кол-во'!$B$5:$I$209,MATCH(B25,'[2]Кол-во'!$B$5:$B$209,0),8)</f>
        <v>0</v>
      </c>
      <c r="K25" s="18">
        <f>INDEX('[3]Кол-во'!$B$5:$I$209,MATCH(B25,'[3]Кол-во'!$B$5:$B$209,0),8)</f>
        <v>0</v>
      </c>
      <c r="L25" s="18">
        <f>INDEX('[4]Кол-во'!$B$5:$I$209,MATCH(B25,'[4]Кол-во'!$B$5:$B$209,0),8)</f>
        <v>0</v>
      </c>
      <c r="M25" s="18">
        <f>INDEX('[5]Кол-во'!$B$5:$I$209,MATCH(B25,'[5]Кол-во'!$B$5:$B$209,0),8)</f>
        <v>0</v>
      </c>
      <c r="N25" s="18">
        <f>INDEX('[6]Кол-во'!$B$5:$I$209,MATCH(B25,'[6]Кол-во'!$B$5:$B$209,0),8)</f>
        <v>0</v>
      </c>
      <c r="O25" s="18">
        <f>INDEX('[7]Кол-во'!$B$5:$I$209,MATCH(B25,'[7]Кол-во'!$B$5:$B$209,0),8)</f>
        <v>25</v>
      </c>
      <c r="P25" s="18">
        <f>INDEX('[8]Кол-во'!$B$5:$I$209,MATCH(B25,'[8]Кол-во'!$B$5:$B$209,0),8)</f>
        <v>0</v>
      </c>
      <c r="Q25" s="18">
        <f>INDEX('[9]Кол-во'!$B$5:$I$209,MATCH(B25,'[9]Кол-во'!$B$5:$B$209,0),8)</f>
        <v>0</v>
      </c>
      <c r="R25" s="18">
        <f>INDEX('[10]Кол-во'!$B$5:$I$209,MATCH(B25,'[10]Кол-во'!$B$5:$B$209,0),8)</f>
        <v>0</v>
      </c>
      <c r="S25" s="18">
        <f>INDEX('[11]Кол-во'!$B$5:$I$209,MATCH(B25,'[11]Кол-во'!$B$5:$B$209,0),8)</f>
        <v>10</v>
      </c>
    </row>
    <row r="26" spans="1:19" x14ac:dyDescent="0.25">
      <c r="A26" s="5">
        <v>25</v>
      </c>
      <c r="B26" s="9">
        <v>2278221</v>
      </c>
      <c r="C26" s="10" t="s">
        <v>34</v>
      </c>
      <c r="D26" s="11">
        <v>7</v>
      </c>
      <c r="E26" s="11" t="s">
        <v>0</v>
      </c>
      <c r="F26" s="11">
        <v>5</v>
      </c>
      <c r="G26" s="11" t="s">
        <v>30</v>
      </c>
      <c r="H26" s="17">
        <f t="shared" si="0"/>
        <v>183</v>
      </c>
      <c r="I26" s="18">
        <f>INDEX('[1]Кол-во'!$B$5:$I$209,MATCH(B26,'[1]Кол-во'!$B$5:$B$209,0),8)</f>
        <v>70</v>
      </c>
      <c r="J26" s="18">
        <f>INDEX('[2]Кол-во'!$B$5:$I$209,MATCH(B26,'[2]Кол-во'!$B$5:$B$209,0),8)</f>
        <v>27</v>
      </c>
      <c r="K26" s="18">
        <f>INDEX('[3]Кол-во'!$B$5:$I$209,MATCH(B26,'[3]Кол-во'!$B$5:$B$209,0),8)</f>
        <v>22</v>
      </c>
      <c r="L26" s="18">
        <f>INDEX('[4]Кол-во'!$B$5:$I$209,MATCH(B26,'[4]Кол-во'!$B$5:$B$209,0),8)</f>
        <v>34</v>
      </c>
      <c r="M26" s="18">
        <f>INDEX('[5]Кол-во'!$B$5:$I$209,MATCH(B26,'[5]Кол-во'!$B$5:$B$209,0),8)</f>
        <v>0</v>
      </c>
      <c r="N26" s="18">
        <f>INDEX('[6]Кол-во'!$B$5:$I$209,MATCH(B26,'[6]Кол-во'!$B$5:$B$209,0),8)</f>
        <v>0</v>
      </c>
      <c r="O26" s="18">
        <f>INDEX('[7]Кол-во'!$B$5:$I$209,MATCH(B26,'[7]Кол-во'!$B$5:$B$209,0),8)</f>
        <v>8</v>
      </c>
      <c r="P26" s="18">
        <f>INDEX('[8]Кол-во'!$B$5:$I$209,MATCH(B26,'[8]Кол-во'!$B$5:$B$209,0),8)</f>
        <v>4</v>
      </c>
      <c r="Q26" s="18">
        <f>INDEX('[9]Кол-во'!$B$5:$I$209,MATCH(B26,'[9]Кол-во'!$B$5:$B$209,0),8)</f>
        <v>13</v>
      </c>
      <c r="R26" s="18">
        <f>INDEX('[10]Кол-во'!$B$5:$I$209,MATCH(B26,'[10]Кол-во'!$B$5:$B$209,0),8)</f>
        <v>5</v>
      </c>
      <c r="S26" s="18">
        <f>INDEX('[11]Кол-во'!$B$5:$I$209,MATCH(B26,'[11]Кол-во'!$B$5:$B$209,0),8)</f>
        <v>0</v>
      </c>
    </row>
    <row r="27" spans="1:19" x14ac:dyDescent="0.25">
      <c r="A27" s="5">
        <v>26</v>
      </c>
      <c r="B27" s="9">
        <v>2278310</v>
      </c>
      <c r="C27" s="10" t="s">
        <v>35</v>
      </c>
      <c r="D27" s="11">
        <v>7</v>
      </c>
      <c r="E27" s="11" t="s">
        <v>0</v>
      </c>
      <c r="F27" s="11">
        <v>5</v>
      </c>
      <c r="G27" s="11" t="s">
        <v>30</v>
      </c>
      <c r="H27" s="17">
        <f t="shared" si="0"/>
        <v>40</v>
      </c>
      <c r="I27" s="18">
        <f>INDEX('[1]Кол-во'!$B$5:$I$209,MATCH(B27,'[1]Кол-во'!$B$5:$B$209,0),8)</f>
        <v>0</v>
      </c>
      <c r="J27" s="18">
        <f>INDEX('[2]Кол-во'!$B$5:$I$209,MATCH(B27,'[2]Кол-во'!$B$5:$B$209,0),8)</f>
        <v>0</v>
      </c>
      <c r="K27" s="18">
        <f>INDEX('[3]Кол-во'!$B$5:$I$209,MATCH(B27,'[3]Кол-во'!$B$5:$B$209,0),8)</f>
        <v>0</v>
      </c>
      <c r="L27" s="18">
        <f>INDEX('[4]Кол-во'!$B$5:$I$209,MATCH(B27,'[4]Кол-во'!$B$5:$B$209,0),8)</f>
        <v>1</v>
      </c>
      <c r="M27" s="18">
        <f>INDEX('[5]Кол-во'!$B$5:$I$209,MATCH(B27,'[5]Кол-во'!$B$5:$B$209,0),8)</f>
        <v>0</v>
      </c>
      <c r="N27" s="18">
        <f>INDEX('[6]Кол-во'!$B$5:$I$209,MATCH(B27,'[6]Кол-во'!$B$5:$B$209,0),8)</f>
        <v>20</v>
      </c>
      <c r="O27" s="18">
        <f>INDEX('[7]Кол-во'!$B$5:$I$209,MATCH(B27,'[7]Кол-во'!$B$5:$B$209,0),8)</f>
        <v>0</v>
      </c>
      <c r="P27" s="18">
        <f>INDEX('[8]Кол-во'!$B$5:$I$209,MATCH(B27,'[8]Кол-во'!$B$5:$B$209,0),8)</f>
        <v>2</v>
      </c>
      <c r="Q27" s="18">
        <f>INDEX('[9]Кол-во'!$B$5:$I$209,MATCH(B27,'[9]Кол-во'!$B$5:$B$209,0),8)</f>
        <v>12</v>
      </c>
      <c r="R27" s="18">
        <f>INDEX('[10]Кол-во'!$B$5:$I$209,MATCH(B27,'[10]Кол-во'!$B$5:$B$209,0),8)</f>
        <v>5</v>
      </c>
      <c r="S27" s="18">
        <f>INDEX('[11]Кол-во'!$B$5:$I$209,MATCH(B27,'[11]Кол-во'!$B$5:$B$209,0),8)</f>
        <v>0</v>
      </c>
    </row>
    <row r="28" spans="1:19" x14ac:dyDescent="0.25">
      <c r="A28" s="5">
        <v>27</v>
      </c>
      <c r="B28" s="9">
        <v>2278307</v>
      </c>
      <c r="C28" s="10" t="s">
        <v>36</v>
      </c>
      <c r="D28" s="11">
        <v>7</v>
      </c>
      <c r="E28" s="11" t="s">
        <v>0</v>
      </c>
      <c r="F28" s="11">
        <v>5</v>
      </c>
      <c r="G28" s="11" t="s">
        <v>30</v>
      </c>
      <c r="H28" s="17">
        <f t="shared" si="0"/>
        <v>23</v>
      </c>
      <c r="I28" s="18">
        <f>INDEX('[1]Кол-во'!$B$5:$I$209,MATCH(B28,'[1]Кол-во'!$B$5:$B$209,0),8)</f>
        <v>0</v>
      </c>
      <c r="J28" s="18">
        <f>INDEX('[2]Кол-во'!$B$5:$I$209,MATCH(B28,'[2]Кол-во'!$B$5:$B$209,0),8)</f>
        <v>0</v>
      </c>
      <c r="K28" s="18">
        <f>INDEX('[3]Кол-во'!$B$5:$I$209,MATCH(B28,'[3]Кол-во'!$B$5:$B$209,0),8)</f>
        <v>0</v>
      </c>
      <c r="L28" s="18">
        <f>INDEX('[4]Кол-во'!$B$5:$I$209,MATCH(B28,'[4]Кол-во'!$B$5:$B$209,0),8)</f>
        <v>0</v>
      </c>
      <c r="M28" s="18">
        <f>INDEX('[5]Кол-во'!$B$5:$I$209,MATCH(B28,'[5]Кол-во'!$B$5:$B$209,0),8)</f>
        <v>0</v>
      </c>
      <c r="N28" s="18">
        <f>INDEX('[6]Кол-во'!$B$5:$I$209,MATCH(B28,'[6]Кол-во'!$B$5:$B$209,0),8)</f>
        <v>0</v>
      </c>
      <c r="O28" s="18">
        <f>INDEX('[7]Кол-во'!$B$5:$I$209,MATCH(B28,'[7]Кол-во'!$B$5:$B$209,0),8)</f>
        <v>0</v>
      </c>
      <c r="P28" s="18">
        <f>INDEX('[8]Кол-во'!$B$5:$I$209,MATCH(B28,'[8]Кол-во'!$B$5:$B$209,0),8)</f>
        <v>0</v>
      </c>
      <c r="Q28" s="18">
        <f>INDEX('[9]Кол-во'!$B$5:$I$209,MATCH(B28,'[9]Кол-во'!$B$5:$B$209,0),8)</f>
        <v>14</v>
      </c>
      <c r="R28" s="18">
        <f>INDEX('[10]Кол-во'!$B$5:$I$209,MATCH(B28,'[10]Кол-во'!$B$5:$B$209,0),8)</f>
        <v>5</v>
      </c>
      <c r="S28" s="18">
        <f>INDEX('[11]Кол-во'!$B$5:$I$209,MATCH(B28,'[11]Кол-во'!$B$5:$B$209,0),8)</f>
        <v>4</v>
      </c>
    </row>
    <row r="29" spans="1:19" ht="25.5" x14ac:dyDescent="0.25">
      <c r="A29" s="5">
        <v>28</v>
      </c>
      <c r="B29" s="9">
        <v>2278264</v>
      </c>
      <c r="C29" s="10" t="s">
        <v>37</v>
      </c>
      <c r="D29" s="11">
        <v>7</v>
      </c>
      <c r="E29" s="11" t="s">
        <v>0</v>
      </c>
      <c r="F29" s="11">
        <v>6</v>
      </c>
      <c r="G29" s="11" t="s">
        <v>30</v>
      </c>
      <c r="H29" s="17">
        <f t="shared" si="0"/>
        <v>99</v>
      </c>
      <c r="I29" s="18">
        <f>INDEX('[1]Кол-во'!$B$5:$I$209,MATCH(B29,'[1]Кол-во'!$B$5:$B$209,0),8)</f>
        <v>40</v>
      </c>
      <c r="J29" s="18">
        <f>INDEX('[2]Кол-во'!$B$5:$I$209,MATCH(B29,'[2]Кол-во'!$B$5:$B$209,0),8)</f>
        <v>2</v>
      </c>
      <c r="K29" s="18">
        <f>INDEX('[3]Кол-во'!$B$5:$I$209,MATCH(B29,'[3]Кол-во'!$B$5:$B$209,0),8)</f>
        <v>3</v>
      </c>
      <c r="L29" s="18">
        <f>INDEX('[4]Кол-во'!$B$5:$I$209,MATCH(B29,'[4]Кол-во'!$B$5:$B$209,0),8)</f>
        <v>27</v>
      </c>
      <c r="M29" s="18">
        <f>INDEX('[5]Кол-во'!$B$5:$I$209,MATCH(B29,'[5]Кол-во'!$B$5:$B$209,0),8)</f>
        <v>0</v>
      </c>
      <c r="N29" s="18">
        <f>INDEX('[6]Кол-во'!$B$5:$I$209,MATCH(B29,'[6]Кол-во'!$B$5:$B$209,0),8)</f>
        <v>0</v>
      </c>
      <c r="O29" s="18">
        <f>INDEX('[7]Кол-во'!$B$5:$I$209,MATCH(B29,'[7]Кол-во'!$B$5:$B$209,0),8)</f>
        <v>2</v>
      </c>
      <c r="P29" s="18">
        <f>INDEX('[8]Кол-во'!$B$5:$I$209,MATCH(B29,'[8]Кол-во'!$B$5:$B$209,0),8)</f>
        <v>0</v>
      </c>
      <c r="Q29" s="18">
        <f>INDEX('[9]Кол-во'!$B$5:$I$209,MATCH(B29,'[9]Кол-во'!$B$5:$B$209,0),8)</f>
        <v>20</v>
      </c>
      <c r="R29" s="18">
        <f>INDEX('[10]Кол-во'!$B$5:$I$209,MATCH(B29,'[10]Кол-во'!$B$5:$B$209,0),8)</f>
        <v>5</v>
      </c>
      <c r="S29" s="18">
        <f>INDEX('[11]Кол-во'!$B$5:$I$209,MATCH(B29,'[11]Кол-во'!$B$5:$B$209,0),8)</f>
        <v>0</v>
      </c>
    </row>
    <row r="30" spans="1:19" ht="25.5" x14ac:dyDescent="0.25">
      <c r="A30" s="5">
        <v>29</v>
      </c>
      <c r="B30" s="9">
        <v>2278315</v>
      </c>
      <c r="C30" s="10" t="s">
        <v>38</v>
      </c>
      <c r="D30" s="11">
        <v>7</v>
      </c>
      <c r="E30" s="11" t="s">
        <v>0</v>
      </c>
      <c r="F30" s="11">
        <v>6</v>
      </c>
      <c r="G30" s="11" t="s">
        <v>30</v>
      </c>
      <c r="H30" s="17">
        <f t="shared" si="0"/>
        <v>75</v>
      </c>
      <c r="I30" s="18">
        <f>INDEX('[1]Кол-во'!$B$5:$I$209,MATCH(B30,'[1]Кол-во'!$B$5:$B$209,0),8)</f>
        <v>0</v>
      </c>
      <c r="J30" s="18">
        <f>INDEX('[2]Кол-во'!$B$5:$I$209,MATCH(B30,'[2]Кол-во'!$B$5:$B$209,0),8)</f>
        <v>0</v>
      </c>
      <c r="K30" s="18">
        <f>INDEX('[3]Кол-во'!$B$5:$I$209,MATCH(B30,'[3]Кол-во'!$B$5:$B$209,0),8)</f>
        <v>0</v>
      </c>
      <c r="L30" s="18">
        <f>INDEX('[4]Кол-во'!$B$5:$I$209,MATCH(B30,'[4]Кол-во'!$B$5:$B$209,0),8)</f>
        <v>13</v>
      </c>
      <c r="M30" s="18">
        <f>INDEX('[5]Кол-во'!$B$5:$I$209,MATCH(B30,'[5]Кол-во'!$B$5:$B$209,0),8)</f>
        <v>0</v>
      </c>
      <c r="N30" s="18">
        <f>INDEX('[6]Кол-во'!$B$5:$I$209,MATCH(B30,'[6]Кол-во'!$B$5:$B$209,0),8)</f>
        <v>20</v>
      </c>
      <c r="O30" s="18">
        <f>INDEX('[7]Кол-во'!$B$5:$I$209,MATCH(B30,'[7]Кол-во'!$B$5:$B$209,0),8)</f>
        <v>6</v>
      </c>
      <c r="P30" s="18">
        <f>INDEX('[8]Кол-во'!$B$5:$I$209,MATCH(B30,'[8]Кол-во'!$B$5:$B$209,0),8)</f>
        <v>5</v>
      </c>
      <c r="Q30" s="18">
        <f>INDEX('[9]Кол-во'!$B$5:$I$209,MATCH(B30,'[9]Кол-во'!$B$5:$B$209,0),8)</f>
        <v>20</v>
      </c>
      <c r="R30" s="18">
        <f>INDEX('[10]Кол-во'!$B$5:$I$209,MATCH(B30,'[10]Кол-во'!$B$5:$B$209,0),8)</f>
        <v>5</v>
      </c>
      <c r="S30" s="18">
        <f>INDEX('[11]Кол-во'!$B$5:$I$209,MATCH(B30,'[11]Кол-во'!$B$5:$B$209,0),8)</f>
        <v>6</v>
      </c>
    </row>
    <row r="31" spans="1:19" ht="25.5" x14ac:dyDescent="0.25">
      <c r="A31" s="5">
        <v>30</v>
      </c>
      <c r="B31" s="9">
        <v>2278268</v>
      </c>
      <c r="C31" s="10" t="s">
        <v>39</v>
      </c>
      <c r="D31" s="11">
        <v>7</v>
      </c>
      <c r="E31" s="11" t="s">
        <v>0</v>
      </c>
      <c r="F31" s="11">
        <v>6</v>
      </c>
      <c r="G31" s="11" t="s">
        <v>30</v>
      </c>
      <c r="H31" s="17">
        <f t="shared" si="0"/>
        <v>8</v>
      </c>
      <c r="I31" s="18">
        <f>INDEX('[1]Кол-во'!$B$5:$I$209,MATCH(B31,'[1]Кол-во'!$B$5:$B$209,0),8)</f>
        <v>0</v>
      </c>
      <c r="J31" s="18">
        <f>INDEX('[2]Кол-во'!$B$5:$I$209,MATCH(B31,'[2]Кол-во'!$B$5:$B$209,0),8)</f>
        <v>0</v>
      </c>
      <c r="K31" s="18">
        <f>INDEX('[3]Кол-во'!$B$5:$I$209,MATCH(B31,'[3]Кол-во'!$B$5:$B$209,0),8)</f>
        <v>0</v>
      </c>
      <c r="L31" s="18">
        <f>INDEX('[4]Кол-во'!$B$5:$I$209,MATCH(B31,'[4]Кол-во'!$B$5:$B$209,0),8)</f>
        <v>0</v>
      </c>
      <c r="M31" s="18">
        <f>INDEX('[5]Кол-во'!$B$5:$I$209,MATCH(B31,'[5]Кол-во'!$B$5:$B$209,0),8)</f>
        <v>0</v>
      </c>
      <c r="N31" s="18">
        <f>INDEX('[6]Кол-во'!$B$5:$I$209,MATCH(B31,'[6]Кол-во'!$B$5:$B$209,0),8)</f>
        <v>0</v>
      </c>
      <c r="O31" s="18">
        <f>INDEX('[7]Кол-во'!$B$5:$I$209,MATCH(B31,'[7]Кол-во'!$B$5:$B$209,0),8)</f>
        <v>0</v>
      </c>
      <c r="P31" s="18">
        <f>INDEX('[8]Кол-во'!$B$5:$I$209,MATCH(B31,'[8]Кол-во'!$B$5:$B$209,0),8)</f>
        <v>0</v>
      </c>
      <c r="Q31" s="18">
        <f>INDEX('[9]Кол-во'!$B$5:$I$209,MATCH(B31,'[9]Кол-во'!$B$5:$B$209,0),8)</f>
        <v>0</v>
      </c>
      <c r="R31" s="18">
        <f>INDEX('[10]Кол-во'!$B$5:$I$209,MATCH(B31,'[10]Кол-во'!$B$5:$B$209,0),8)</f>
        <v>5</v>
      </c>
      <c r="S31" s="18">
        <f>INDEX('[11]Кол-во'!$B$5:$I$209,MATCH(B31,'[11]Кол-во'!$B$5:$B$209,0),8)</f>
        <v>3</v>
      </c>
    </row>
    <row r="32" spans="1:19" ht="25.5" x14ac:dyDescent="0.25">
      <c r="A32" s="5">
        <v>32</v>
      </c>
      <c r="B32" s="9">
        <v>2278266</v>
      </c>
      <c r="C32" s="10" t="s">
        <v>40</v>
      </c>
      <c r="D32" s="11">
        <v>7</v>
      </c>
      <c r="E32" s="11" t="s">
        <v>0</v>
      </c>
      <c r="F32" s="11">
        <v>6</v>
      </c>
      <c r="G32" s="11" t="s">
        <v>30</v>
      </c>
      <c r="H32" s="17">
        <f t="shared" si="0"/>
        <v>66</v>
      </c>
      <c r="I32" s="18">
        <f>INDEX('[1]Кол-во'!$B$5:$I$209,MATCH(B32,'[1]Кол-во'!$B$5:$B$209,0),8)</f>
        <v>20</v>
      </c>
      <c r="J32" s="18">
        <f>INDEX('[2]Кол-во'!$B$5:$I$209,MATCH(B32,'[2]Кол-во'!$B$5:$B$209,0),8)</f>
        <v>0</v>
      </c>
      <c r="K32" s="18">
        <f>INDEX('[3]Кол-во'!$B$5:$I$209,MATCH(B32,'[3]Кол-во'!$B$5:$B$209,0),8)</f>
        <v>1</v>
      </c>
      <c r="L32" s="18">
        <f>INDEX('[4]Кол-во'!$B$5:$I$209,MATCH(B32,'[4]Кол-во'!$B$5:$B$209,0),8)</f>
        <v>20</v>
      </c>
      <c r="M32" s="18">
        <f>INDEX('[5]Кол-во'!$B$5:$I$209,MATCH(B32,'[5]Кол-во'!$B$5:$B$209,0),8)</f>
        <v>0</v>
      </c>
      <c r="N32" s="18">
        <f>INDEX('[6]Кол-во'!$B$5:$I$209,MATCH(B32,'[6]Кол-во'!$B$5:$B$209,0),8)</f>
        <v>0</v>
      </c>
      <c r="O32" s="18">
        <f>INDEX('[7]Кол-во'!$B$5:$I$209,MATCH(B32,'[7]Кол-во'!$B$5:$B$209,0),8)</f>
        <v>0</v>
      </c>
      <c r="P32" s="18">
        <f>INDEX('[8]Кол-во'!$B$5:$I$209,MATCH(B32,'[8]Кол-во'!$B$5:$B$209,0),8)</f>
        <v>4</v>
      </c>
      <c r="Q32" s="18">
        <f>INDEX('[9]Кол-во'!$B$5:$I$209,MATCH(B32,'[9]Кол-во'!$B$5:$B$209,0),8)</f>
        <v>17</v>
      </c>
      <c r="R32" s="18">
        <f>INDEX('[10]Кол-во'!$B$5:$I$209,MATCH(B32,'[10]Кол-во'!$B$5:$B$209,0),8)</f>
        <v>0</v>
      </c>
      <c r="S32" s="18">
        <f>INDEX('[11]Кол-во'!$B$5:$I$209,MATCH(B32,'[11]Кол-во'!$B$5:$B$209,0),8)</f>
        <v>4</v>
      </c>
    </row>
    <row r="33" spans="1:19" ht="25.5" x14ac:dyDescent="0.25">
      <c r="A33" s="5">
        <v>33</v>
      </c>
      <c r="B33" s="9">
        <v>2278319</v>
      </c>
      <c r="C33" s="10" t="s">
        <v>41</v>
      </c>
      <c r="D33" s="11">
        <v>7</v>
      </c>
      <c r="E33" s="11" t="s">
        <v>0</v>
      </c>
      <c r="F33" s="11">
        <v>6</v>
      </c>
      <c r="G33" s="11" t="s">
        <v>30</v>
      </c>
      <c r="H33" s="17">
        <f t="shared" si="0"/>
        <v>12</v>
      </c>
      <c r="I33" s="18">
        <f>INDEX('[1]Кол-во'!$B$5:$I$209,MATCH(B33,'[1]Кол-во'!$B$5:$B$209,0),8)</f>
        <v>0</v>
      </c>
      <c r="J33" s="18">
        <f>INDEX('[2]Кол-во'!$B$5:$I$209,MATCH(B33,'[2]Кол-во'!$B$5:$B$209,0),8)</f>
        <v>0</v>
      </c>
      <c r="K33" s="18">
        <f>INDEX('[3]Кол-во'!$B$5:$I$209,MATCH(B33,'[3]Кол-во'!$B$5:$B$209,0),8)</f>
        <v>0</v>
      </c>
      <c r="L33" s="18">
        <f>INDEX('[4]Кол-во'!$B$5:$I$209,MATCH(B33,'[4]Кол-во'!$B$5:$B$209,0),8)</f>
        <v>5</v>
      </c>
      <c r="M33" s="18">
        <f>INDEX('[5]Кол-во'!$B$5:$I$209,MATCH(B33,'[5]Кол-во'!$B$5:$B$209,0),8)</f>
        <v>0</v>
      </c>
      <c r="N33" s="18">
        <f>INDEX('[6]Кол-во'!$B$5:$I$209,MATCH(B33,'[6]Кол-во'!$B$5:$B$209,0),8)</f>
        <v>0</v>
      </c>
      <c r="O33" s="18">
        <f>INDEX('[7]Кол-во'!$B$5:$I$209,MATCH(B33,'[7]Кол-во'!$B$5:$B$209,0),8)</f>
        <v>0</v>
      </c>
      <c r="P33" s="18">
        <f>INDEX('[8]Кол-во'!$B$5:$I$209,MATCH(B33,'[8]Кол-во'!$B$5:$B$209,0),8)</f>
        <v>2</v>
      </c>
      <c r="Q33" s="18">
        <f>INDEX('[9]Кол-во'!$B$5:$I$209,MATCH(B33,'[9]Кол-во'!$B$5:$B$209,0),8)</f>
        <v>3</v>
      </c>
      <c r="R33" s="18">
        <f>INDEX('[10]Кол-во'!$B$5:$I$209,MATCH(B33,'[10]Кол-во'!$B$5:$B$209,0),8)</f>
        <v>0</v>
      </c>
      <c r="S33" s="18">
        <f>INDEX('[11]Кол-во'!$B$5:$I$209,MATCH(B33,'[11]Кол-во'!$B$5:$B$209,0),8)</f>
        <v>2</v>
      </c>
    </row>
    <row r="34" spans="1:19" ht="25.5" x14ac:dyDescent="0.25">
      <c r="A34" s="5">
        <v>34</v>
      </c>
      <c r="B34" s="9">
        <v>2278323</v>
      </c>
      <c r="C34" s="10" t="s">
        <v>42</v>
      </c>
      <c r="D34" s="11">
        <v>7</v>
      </c>
      <c r="E34" s="11" t="s">
        <v>0</v>
      </c>
      <c r="F34" s="11">
        <v>6</v>
      </c>
      <c r="G34" s="11" t="s">
        <v>30</v>
      </c>
      <c r="H34" s="17">
        <f t="shared" si="0"/>
        <v>1</v>
      </c>
      <c r="I34" s="18">
        <f>INDEX('[1]Кол-во'!$B$5:$I$209,MATCH(B34,'[1]Кол-во'!$B$5:$B$209,0),8)</f>
        <v>0</v>
      </c>
      <c r="J34" s="18">
        <f>INDEX('[2]Кол-во'!$B$5:$I$209,MATCH(B34,'[2]Кол-во'!$B$5:$B$209,0),8)</f>
        <v>0</v>
      </c>
      <c r="K34" s="18">
        <f>INDEX('[3]Кол-во'!$B$5:$I$209,MATCH(B34,'[3]Кол-во'!$B$5:$B$209,0),8)</f>
        <v>0</v>
      </c>
      <c r="L34" s="18">
        <f>INDEX('[4]Кол-во'!$B$5:$I$209,MATCH(B34,'[4]Кол-во'!$B$5:$B$209,0),8)</f>
        <v>0</v>
      </c>
      <c r="M34" s="18">
        <f>INDEX('[5]Кол-во'!$B$5:$I$209,MATCH(B34,'[5]Кол-во'!$B$5:$B$209,0),8)</f>
        <v>0</v>
      </c>
      <c r="N34" s="18">
        <f>INDEX('[6]Кол-во'!$B$5:$I$209,MATCH(B34,'[6]Кол-во'!$B$5:$B$209,0),8)</f>
        <v>0</v>
      </c>
      <c r="O34" s="18">
        <f>INDEX('[7]Кол-во'!$B$5:$I$209,MATCH(B34,'[7]Кол-во'!$B$5:$B$209,0),8)</f>
        <v>0</v>
      </c>
      <c r="P34" s="18">
        <f>INDEX('[8]Кол-во'!$B$5:$I$209,MATCH(B34,'[8]Кол-во'!$B$5:$B$209,0),8)</f>
        <v>0</v>
      </c>
      <c r="Q34" s="18">
        <f>INDEX('[9]Кол-во'!$B$5:$I$209,MATCH(B34,'[9]Кол-во'!$B$5:$B$209,0),8)</f>
        <v>0</v>
      </c>
      <c r="R34" s="18">
        <f>INDEX('[10]Кол-во'!$B$5:$I$209,MATCH(B34,'[10]Кол-во'!$B$5:$B$209,0),8)</f>
        <v>0</v>
      </c>
      <c r="S34" s="18">
        <f>INDEX('[11]Кол-во'!$B$5:$I$209,MATCH(B34,'[11]Кол-во'!$B$5:$B$209,0),8)</f>
        <v>1</v>
      </c>
    </row>
    <row r="35" spans="1:19" ht="25.5" x14ac:dyDescent="0.25">
      <c r="A35" s="5">
        <v>35</v>
      </c>
      <c r="B35" s="9">
        <v>2278212</v>
      </c>
      <c r="C35" s="10" t="s">
        <v>43</v>
      </c>
      <c r="D35" s="11">
        <v>7</v>
      </c>
      <c r="E35" s="11" t="s">
        <v>0</v>
      </c>
      <c r="F35" s="11">
        <v>7</v>
      </c>
      <c r="G35" s="11" t="s">
        <v>30</v>
      </c>
      <c r="H35" s="17">
        <f t="shared" si="0"/>
        <v>52</v>
      </c>
      <c r="I35" s="18">
        <f>INDEX('[1]Кол-во'!$B$5:$I$209,MATCH(B35,'[1]Кол-во'!$B$5:$B$209,0),8)</f>
        <v>0</v>
      </c>
      <c r="J35" s="18">
        <f>INDEX('[2]Кол-во'!$B$5:$I$209,MATCH(B35,'[2]Кол-во'!$B$5:$B$209,0),8)</f>
        <v>0</v>
      </c>
      <c r="K35" s="18">
        <f>INDEX('[3]Кол-во'!$B$5:$I$209,MATCH(B35,'[3]Кол-во'!$B$5:$B$209,0),8)</f>
        <v>0</v>
      </c>
      <c r="L35" s="18">
        <f>INDEX('[4]Кол-во'!$B$5:$I$209,MATCH(B35,'[4]Кол-во'!$B$5:$B$209,0),8)</f>
        <v>0</v>
      </c>
      <c r="M35" s="18">
        <f>INDEX('[5]Кол-во'!$B$5:$I$209,MATCH(B35,'[5]Кол-во'!$B$5:$B$209,0),8)</f>
        <v>0</v>
      </c>
      <c r="N35" s="18">
        <f>INDEX('[6]Кол-во'!$B$5:$I$209,MATCH(B35,'[6]Кол-во'!$B$5:$B$209,0),8)</f>
        <v>0</v>
      </c>
      <c r="O35" s="18">
        <f>INDEX('[7]Кол-во'!$B$5:$I$209,MATCH(B35,'[7]Кол-во'!$B$5:$B$209,0),8)</f>
        <v>16</v>
      </c>
      <c r="P35" s="18">
        <f>INDEX('[8]Кол-во'!$B$5:$I$209,MATCH(B35,'[8]Кол-во'!$B$5:$B$209,0),8)</f>
        <v>0</v>
      </c>
      <c r="Q35" s="18">
        <f>INDEX('[9]Кол-во'!$B$5:$I$209,MATCH(B35,'[9]Кол-во'!$B$5:$B$209,0),8)</f>
        <v>28</v>
      </c>
      <c r="R35" s="18">
        <f>INDEX('[10]Кол-во'!$B$5:$I$209,MATCH(B35,'[10]Кол-во'!$B$5:$B$209,0),8)</f>
        <v>5</v>
      </c>
      <c r="S35" s="18">
        <f>INDEX('[11]Кол-во'!$B$5:$I$209,MATCH(B35,'[11]Кол-во'!$B$5:$B$209,0),8)</f>
        <v>3</v>
      </c>
    </row>
    <row r="36" spans="1:19" ht="25.5" x14ac:dyDescent="0.25">
      <c r="A36" s="5">
        <v>36</v>
      </c>
      <c r="B36" s="9">
        <v>2278302</v>
      </c>
      <c r="C36" s="10" t="s">
        <v>44</v>
      </c>
      <c r="D36" s="11">
        <v>7</v>
      </c>
      <c r="E36" s="11" t="s">
        <v>0</v>
      </c>
      <c r="F36" s="11">
        <v>7</v>
      </c>
      <c r="G36" s="11" t="s">
        <v>30</v>
      </c>
      <c r="H36" s="17">
        <f t="shared" si="0"/>
        <v>8</v>
      </c>
      <c r="I36" s="18">
        <f>INDEX('[1]Кол-во'!$B$5:$I$209,MATCH(B36,'[1]Кол-во'!$B$5:$B$209,0),8)</f>
        <v>0</v>
      </c>
      <c r="J36" s="18">
        <f>INDEX('[2]Кол-во'!$B$5:$I$209,MATCH(B36,'[2]Кол-во'!$B$5:$B$209,0),8)</f>
        <v>0</v>
      </c>
      <c r="K36" s="18">
        <f>INDEX('[3]Кол-во'!$B$5:$I$209,MATCH(B36,'[3]Кол-во'!$B$5:$B$209,0),8)</f>
        <v>0</v>
      </c>
      <c r="L36" s="18">
        <f>INDEX('[4]Кол-во'!$B$5:$I$209,MATCH(B36,'[4]Кол-во'!$B$5:$B$209,0),8)</f>
        <v>0</v>
      </c>
      <c r="M36" s="18">
        <f>INDEX('[5]Кол-во'!$B$5:$I$209,MATCH(B36,'[5]Кол-во'!$B$5:$B$209,0),8)</f>
        <v>0</v>
      </c>
      <c r="N36" s="18">
        <f>INDEX('[6]Кол-во'!$B$5:$I$209,MATCH(B36,'[6]Кол-во'!$B$5:$B$209,0),8)</f>
        <v>0</v>
      </c>
      <c r="O36" s="18">
        <f>INDEX('[7]Кол-во'!$B$5:$I$209,MATCH(B36,'[7]Кол-во'!$B$5:$B$209,0),8)</f>
        <v>0</v>
      </c>
      <c r="P36" s="18">
        <f>INDEX('[8]Кол-во'!$B$5:$I$209,MATCH(B36,'[8]Кол-во'!$B$5:$B$209,0),8)</f>
        <v>1</v>
      </c>
      <c r="Q36" s="18">
        <f>INDEX('[9]Кол-во'!$B$5:$I$209,MATCH(B36,'[9]Кол-во'!$B$5:$B$209,0),8)</f>
        <v>2</v>
      </c>
      <c r="R36" s="18">
        <f>INDEX('[10]Кол-во'!$B$5:$I$209,MATCH(B36,'[10]Кол-во'!$B$5:$B$209,0),8)</f>
        <v>5</v>
      </c>
      <c r="S36" s="18">
        <f>INDEX('[11]Кол-во'!$B$5:$I$209,MATCH(B36,'[11]Кол-во'!$B$5:$B$209,0),8)</f>
        <v>0</v>
      </c>
    </row>
    <row r="37" spans="1:19" ht="25.5" x14ac:dyDescent="0.25">
      <c r="A37" s="5">
        <v>37</v>
      </c>
      <c r="B37" s="9">
        <v>2278214</v>
      </c>
      <c r="C37" s="10" t="s">
        <v>45</v>
      </c>
      <c r="D37" s="11">
        <v>7</v>
      </c>
      <c r="E37" s="11" t="s">
        <v>0</v>
      </c>
      <c r="F37" s="11">
        <v>7</v>
      </c>
      <c r="G37" s="11" t="s">
        <v>30</v>
      </c>
      <c r="H37" s="17">
        <f t="shared" ref="H37:H68" si="1">SUM(I37,J37,K37,L37,M37,N37,O37,P37,Q37,R37,S37,)</f>
        <v>101</v>
      </c>
      <c r="I37" s="18">
        <f>INDEX('[1]Кол-во'!$B$5:$I$209,MATCH(B37,'[1]Кол-во'!$B$5:$B$209,0),8)</f>
        <v>36</v>
      </c>
      <c r="J37" s="18">
        <f>INDEX('[2]Кол-во'!$B$5:$I$209,MATCH(B37,'[2]Кол-во'!$B$5:$B$209,0),8)</f>
        <v>0</v>
      </c>
      <c r="K37" s="18">
        <f>INDEX('[3]Кол-во'!$B$5:$I$209,MATCH(B37,'[3]Кол-во'!$B$5:$B$209,0),8)</f>
        <v>5</v>
      </c>
      <c r="L37" s="18">
        <f>INDEX('[4]Кол-во'!$B$5:$I$209,MATCH(B37,'[4]Кол-во'!$B$5:$B$209,0),8)</f>
        <v>26</v>
      </c>
      <c r="M37" s="18">
        <f>INDEX('[5]Кол-во'!$B$5:$I$209,MATCH(B37,'[5]Кол-во'!$B$5:$B$209,0),8)</f>
        <v>0</v>
      </c>
      <c r="N37" s="18">
        <f>INDEX('[6]Кол-во'!$B$5:$I$209,MATCH(B37,'[6]Кол-во'!$B$5:$B$209,0),8)</f>
        <v>20</v>
      </c>
      <c r="O37" s="18">
        <f>INDEX('[7]Кол-во'!$B$5:$I$209,MATCH(B37,'[7]Кол-во'!$B$5:$B$209,0),8)</f>
        <v>3</v>
      </c>
      <c r="P37" s="18">
        <f>INDEX('[8]Кол-во'!$B$5:$I$209,MATCH(B37,'[8]Кол-во'!$B$5:$B$209,0),8)</f>
        <v>6</v>
      </c>
      <c r="Q37" s="18">
        <f>INDEX('[9]Кол-во'!$B$5:$I$209,MATCH(B37,'[9]Кол-во'!$B$5:$B$209,0),8)</f>
        <v>0</v>
      </c>
      <c r="R37" s="18">
        <f>INDEX('[10]Кол-во'!$B$5:$I$209,MATCH(B37,'[10]Кол-во'!$B$5:$B$209,0),8)</f>
        <v>5</v>
      </c>
      <c r="S37" s="18">
        <f>INDEX('[11]Кол-во'!$B$5:$I$209,MATCH(B37,'[11]Кол-во'!$B$5:$B$209,0),8)</f>
        <v>0</v>
      </c>
    </row>
    <row r="38" spans="1:19" ht="25.5" x14ac:dyDescent="0.25">
      <c r="A38" s="5">
        <v>38</v>
      </c>
      <c r="B38" s="9">
        <v>2278254</v>
      </c>
      <c r="C38" s="10" t="s">
        <v>46</v>
      </c>
      <c r="D38" s="11">
        <v>7</v>
      </c>
      <c r="E38" s="11" t="s">
        <v>0</v>
      </c>
      <c r="F38" s="11">
        <v>7</v>
      </c>
      <c r="G38" s="11" t="s">
        <v>30</v>
      </c>
      <c r="H38" s="17">
        <f t="shared" si="1"/>
        <v>13</v>
      </c>
      <c r="I38" s="18">
        <f>INDEX('[1]Кол-во'!$B$5:$I$209,MATCH(B38,'[1]Кол-во'!$B$5:$B$209,0),8)</f>
        <v>4</v>
      </c>
      <c r="J38" s="18">
        <f>INDEX('[2]Кол-во'!$B$5:$I$209,MATCH(B38,'[2]Кол-во'!$B$5:$B$209,0),8)</f>
        <v>0</v>
      </c>
      <c r="K38" s="18">
        <f>INDEX('[3]Кол-во'!$B$5:$I$209,MATCH(B38,'[3]Кол-во'!$B$5:$B$209,0),8)</f>
        <v>0</v>
      </c>
      <c r="L38" s="18">
        <f>INDEX('[4]Кол-во'!$B$5:$I$209,MATCH(B38,'[4]Кол-во'!$B$5:$B$209,0),8)</f>
        <v>8</v>
      </c>
      <c r="M38" s="18">
        <f>INDEX('[5]Кол-во'!$B$5:$I$209,MATCH(B38,'[5]Кол-во'!$B$5:$B$209,0),8)</f>
        <v>0</v>
      </c>
      <c r="N38" s="18">
        <f>INDEX('[6]Кол-во'!$B$5:$I$209,MATCH(B38,'[6]Кол-во'!$B$5:$B$209,0),8)</f>
        <v>0</v>
      </c>
      <c r="O38" s="18">
        <f>INDEX('[7]Кол-во'!$B$5:$I$209,MATCH(B38,'[7]Кол-во'!$B$5:$B$209,0),8)</f>
        <v>0</v>
      </c>
      <c r="P38" s="18">
        <f>INDEX('[8]Кол-во'!$B$5:$I$209,MATCH(B38,'[8]Кол-во'!$B$5:$B$209,0),8)</f>
        <v>1</v>
      </c>
      <c r="Q38" s="18">
        <f>INDEX('[9]Кол-во'!$B$5:$I$209,MATCH(B38,'[9]Кол-во'!$B$5:$B$209,0),8)</f>
        <v>0</v>
      </c>
      <c r="R38" s="18">
        <f>INDEX('[10]Кол-во'!$B$5:$I$209,MATCH(B38,'[10]Кол-во'!$B$5:$B$209,0),8)</f>
        <v>0</v>
      </c>
      <c r="S38" s="18">
        <f>INDEX('[11]Кол-во'!$B$5:$I$209,MATCH(B38,'[11]Кол-во'!$B$5:$B$209,0),8)</f>
        <v>0</v>
      </c>
    </row>
    <row r="39" spans="1:19" ht="25.5" x14ac:dyDescent="0.25">
      <c r="A39" s="5">
        <v>39</v>
      </c>
      <c r="B39" s="9">
        <v>2278215</v>
      </c>
      <c r="C39" s="10" t="s">
        <v>47</v>
      </c>
      <c r="D39" s="11" t="s">
        <v>48</v>
      </c>
      <c r="E39" s="11" t="s">
        <v>0</v>
      </c>
      <c r="F39" s="11">
        <v>7</v>
      </c>
      <c r="G39" s="11" t="s">
        <v>30</v>
      </c>
      <c r="H39" s="17">
        <f t="shared" si="1"/>
        <v>9</v>
      </c>
      <c r="I39" s="18">
        <f>INDEX('[1]Кол-во'!$B$5:$I$209,MATCH(B39,'[1]Кол-во'!$B$5:$B$209,0),8)</f>
        <v>0</v>
      </c>
      <c r="J39" s="18">
        <f>INDEX('[2]Кол-во'!$B$5:$I$209,MATCH(B39,'[2]Кол-во'!$B$5:$B$209,0),8)</f>
        <v>0</v>
      </c>
      <c r="K39" s="18">
        <f>INDEX('[3]Кол-во'!$B$5:$I$209,MATCH(B39,'[3]Кол-во'!$B$5:$B$209,0),8)</f>
        <v>0</v>
      </c>
      <c r="L39" s="18">
        <f>INDEX('[4]Кол-во'!$B$5:$I$209,MATCH(B39,'[4]Кол-во'!$B$5:$B$209,0),8)</f>
        <v>0</v>
      </c>
      <c r="M39" s="18">
        <f>INDEX('[5]Кол-во'!$B$5:$I$209,MATCH(B39,'[5]Кол-во'!$B$5:$B$209,0),8)</f>
        <v>0</v>
      </c>
      <c r="N39" s="18">
        <f>INDEX('[6]Кол-во'!$B$5:$I$209,MATCH(B39,'[6]Кол-во'!$B$5:$B$209,0),8)</f>
        <v>0</v>
      </c>
      <c r="O39" s="18">
        <f>INDEX('[7]Кол-во'!$B$5:$I$209,MATCH(B39,'[7]Кол-во'!$B$5:$B$209,0),8)</f>
        <v>0</v>
      </c>
      <c r="P39" s="18">
        <f>INDEX('[8]Кол-во'!$B$5:$I$209,MATCH(B39,'[8]Кол-во'!$B$5:$B$209,0),8)</f>
        <v>1</v>
      </c>
      <c r="Q39" s="18">
        <f>INDEX('[9]Кол-во'!$B$5:$I$209,MATCH(B39,'[9]Кол-во'!$B$5:$B$209,0),8)</f>
        <v>8</v>
      </c>
      <c r="R39" s="18">
        <f>INDEX('[10]Кол-во'!$B$5:$I$209,MATCH(B39,'[10]Кол-во'!$B$5:$B$209,0),8)</f>
        <v>0</v>
      </c>
      <c r="S39" s="18">
        <f>INDEX('[11]Кол-во'!$B$5:$I$209,MATCH(B39,'[11]Кол-во'!$B$5:$B$209,0),8)</f>
        <v>0</v>
      </c>
    </row>
    <row r="40" spans="1:19" ht="25.5" x14ac:dyDescent="0.25">
      <c r="A40" s="5">
        <v>40</v>
      </c>
      <c r="B40" s="9">
        <v>2278256</v>
      </c>
      <c r="C40" s="10" t="s">
        <v>49</v>
      </c>
      <c r="D40" s="11" t="s">
        <v>48</v>
      </c>
      <c r="E40" s="11" t="s">
        <v>0</v>
      </c>
      <c r="F40" s="11">
        <v>7</v>
      </c>
      <c r="G40" s="11" t="s">
        <v>30</v>
      </c>
      <c r="H40" s="17">
        <f t="shared" si="1"/>
        <v>3</v>
      </c>
      <c r="I40" s="18">
        <f>INDEX('[1]Кол-во'!$B$5:$I$209,MATCH(B40,'[1]Кол-во'!$B$5:$B$209,0),8)</f>
        <v>0</v>
      </c>
      <c r="J40" s="18">
        <f>INDEX('[2]Кол-во'!$B$5:$I$209,MATCH(B40,'[2]Кол-во'!$B$5:$B$209,0),8)</f>
        <v>0</v>
      </c>
      <c r="K40" s="18">
        <f>INDEX('[3]Кол-во'!$B$5:$I$209,MATCH(B40,'[3]Кол-во'!$B$5:$B$209,0),8)</f>
        <v>0</v>
      </c>
      <c r="L40" s="18">
        <f>INDEX('[4]Кол-во'!$B$5:$I$209,MATCH(B40,'[4]Кол-во'!$B$5:$B$209,0),8)</f>
        <v>0</v>
      </c>
      <c r="M40" s="18">
        <f>INDEX('[5]Кол-во'!$B$5:$I$209,MATCH(B40,'[5]Кол-во'!$B$5:$B$209,0),8)</f>
        <v>0</v>
      </c>
      <c r="N40" s="18">
        <f>INDEX('[6]Кол-во'!$B$5:$I$209,MATCH(B40,'[6]Кол-во'!$B$5:$B$209,0),8)</f>
        <v>0</v>
      </c>
      <c r="O40" s="18">
        <f>INDEX('[7]Кол-во'!$B$5:$I$209,MATCH(B40,'[7]Кол-во'!$B$5:$B$209,0),8)</f>
        <v>0</v>
      </c>
      <c r="P40" s="18">
        <f>INDEX('[8]Кол-во'!$B$5:$I$209,MATCH(B40,'[8]Кол-во'!$B$5:$B$209,0),8)</f>
        <v>3</v>
      </c>
      <c r="Q40" s="18">
        <f>INDEX('[9]Кол-во'!$B$5:$I$209,MATCH(B40,'[9]Кол-во'!$B$5:$B$209,0),8)</f>
        <v>0</v>
      </c>
      <c r="R40" s="18">
        <f>INDEX('[10]Кол-во'!$B$5:$I$209,MATCH(B40,'[10]Кол-во'!$B$5:$B$209,0),8)</f>
        <v>0</v>
      </c>
      <c r="S40" s="18">
        <f>INDEX('[11]Кол-во'!$B$5:$I$209,MATCH(B40,'[11]Кол-во'!$B$5:$B$209,0),8)</f>
        <v>0</v>
      </c>
    </row>
    <row r="41" spans="1:19" x14ac:dyDescent="0.25">
      <c r="A41" s="5">
        <v>41</v>
      </c>
      <c r="B41" s="9">
        <v>2278314</v>
      </c>
      <c r="C41" s="10" t="s">
        <v>50</v>
      </c>
      <c r="D41" s="11">
        <v>7</v>
      </c>
      <c r="E41" s="11" t="s">
        <v>0</v>
      </c>
      <c r="F41" s="11">
        <v>8</v>
      </c>
      <c r="G41" s="11" t="s">
        <v>30</v>
      </c>
      <c r="H41" s="17">
        <f t="shared" si="1"/>
        <v>100</v>
      </c>
      <c r="I41" s="18">
        <f>INDEX('[1]Кол-во'!$B$5:$I$209,MATCH(B41,'[1]Кол-во'!$B$5:$B$209,0),8)</f>
        <v>26</v>
      </c>
      <c r="J41" s="18">
        <f>INDEX('[2]Кол-во'!$B$5:$I$209,MATCH(B41,'[2]Кол-во'!$B$5:$B$209,0),8)</f>
        <v>0</v>
      </c>
      <c r="K41" s="18">
        <f>INDEX('[3]Кол-во'!$B$5:$I$209,MATCH(B41,'[3]Кол-во'!$B$5:$B$209,0),8)</f>
        <v>19</v>
      </c>
      <c r="L41" s="18">
        <f>INDEX('[4]Кол-во'!$B$5:$I$209,MATCH(B41,'[4]Кол-во'!$B$5:$B$209,0),8)</f>
        <v>10</v>
      </c>
      <c r="M41" s="18">
        <f>INDEX('[5]Кол-во'!$B$5:$I$209,MATCH(B41,'[5]Кол-во'!$B$5:$B$209,0),8)</f>
        <v>0</v>
      </c>
      <c r="N41" s="18">
        <f>INDEX('[6]Кол-во'!$B$5:$I$209,MATCH(B41,'[6]Кол-во'!$B$5:$B$209,0),8)</f>
        <v>10</v>
      </c>
      <c r="O41" s="18">
        <f>INDEX('[7]Кол-во'!$B$5:$I$209,MATCH(B41,'[7]Кол-во'!$B$5:$B$209,0),8)</f>
        <v>6</v>
      </c>
      <c r="P41" s="18">
        <f>INDEX('[8]Кол-во'!$B$5:$I$209,MATCH(B41,'[8]Кол-во'!$B$5:$B$209,0),8)</f>
        <v>0</v>
      </c>
      <c r="Q41" s="18">
        <f>INDEX('[9]Кол-во'!$B$5:$I$209,MATCH(B41,'[9]Кол-во'!$B$5:$B$209,0),8)</f>
        <v>19</v>
      </c>
      <c r="R41" s="18">
        <f>INDEX('[10]Кол-во'!$B$5:$I$209,MATCH(B41,'[10]Кол-во'!$B$5:$B$209,0),8)</f>
        <v>5</v>
      </c>
      <c r="S41" s="18">
        <f>INDEX('[11]Кол-во'!$B$5:$I$209,MATCH(B41,'[11]Кол-во'!$B$5:$B$209,0),8)</f>
        <v>5</v>
      </c>
    </row>
    <row r="42" spans="1:19" x14ac:dyDescent="0.25">
      <c r="A42" s="5">
        <v>42</v>
      </c>
      <c r="B42" s="9">
        <v>2278255</v>
      </c>
      <c r="C42" s="10" t="s">
        <v>51</v>
      </c>
      <c r="D42" s="11">
        <v>7</v>
      </c>
      <c r="E42" s="11" t="s">
        <v>0</v>
      </c>
      <c r="F42" s="11">
        <v>8</v>
      </c>
      <c r="G42" s="11" t="s">
        <v>30</v>
      </c>
      <c r="H42" s="17">
        <f t="shared" si="1"/>
        <v>17</v>
      </c>
      <c r="I42" s="18">
        <f>INDEX('[1]Кол-во'!$B$5:$I$209,MATCH(B42,'[1]Кол-во'!$B$5:$B$209,0),8)</f>
        <v>0</v>
      </c>
      <c r="J42" s="18">
        <f>INDEX('[2]Кол-во'!$B$5:$I$209,MATCH(B42,'[2]Кол-во'!$B$5:$B$209,0),8)</f>
        <v>0</v>
      </c>
      <c r="K42" s="18">
        <f>INDEX('[3]Кол-во'!$B$5:$I$209,MATCH(B42,'[3]Кол-во'!$B$5:$B$209,0),8)</f>
        <v>0</v>
      </c>
      <c r="L42" s="18">
        <f>INDEX('[4]Кол-во'!$B$5:$I$209,MATCH(B42,'[4]Кол-во'!$B$5:$B$209,0),8)</f>
        <v>7</v>
      </c>
      <c r="M42" s="18">
        <f>INDEX('[5]Кол-во'!$B$5:$I$209,MATCH(B42,'[5]Кол-во'!$B$5:$B$209,0),8)</f>
        <v>0</v>
      </c>
      <c r="N42" s="18">
        <f>INDEX('[6]Кол-во'!$B$5:$I$209,MATCH(B42,'[6]Кол-во'!$B$5:$B$209,0),8)</f>
        <v>0</v>
      </c>
      <c r="O42" s="18">
        <f>INDEX('[7]Кол-во'!$B$5:$I$209,MATCH(B42,'[7]Кол-во'!$B$5:$B$209,0),8)</f>
        <v>0</v>
      </c>
      <c r="P42" s="18">
        <f>INDEX('[8]Кол-во'!$B$5:$I$209,MATCH(B42,'[8]Кол-во'!$B$5:$B$209,0),8)</f>
        <v>3</v>
      </c>
      <c r="Q42" s="18">
        <f>INDEX('[9]Кол-во'!$B$5:$I$209,MATCH(B42,'[9]Кол-во'!$B$5:$B$209,0),8)</f>
        <v>2</v>
      </c>
      <c r="R42" s="18">
        <f>INDEX('[10]Кол-во'!$B$5:$I$209,MATCH(B42,'[10]Кол-во'!$B$5:$B$209,0),8)</f>
        <v>5</v>
      </c>
      <c r="S42" s="18">
        <f>INDEX('[11]Кол-во'!$B$5:$I$209,MATCH(B42,'[11]Кол-во'!$B$5:$B$209,0),8)</f>
        <v>0</v>
      </c>
    </row>
    <row r="43" spans="1:19" x14ac:dyDescent="0.25">
      <c r="A43" s="5">
        <v>43</v>
      </c>
      <c r="B43" s="9">
        <v>2278316</v>
      </c>
      <c r="C43" s="10" t="s">
        <v>52</v>
      </c>
      <c r="D43" s="11">
        <v>7</v>
      </c>
      <c r="E43" s="11" t="s">
        <v>0</v>
      </c>
      <c r="F43" s="11">
        <v>8</v>
      </c>
      <c r="G43" s="11" t="s">
        <v>30</v>
      </c>
      <c r="H43" s="17">
        <f t="shared" si="1"/>
        <v>18</v>
      </c>
      <c r="I43" s="18">
        <f>INDEX('[1]Кол-во'!$B$5:$I$209,MATCH(B43,'[1]Кол-во'!$B$5:$B$209,0),8)</f>
        <v>0</v>
      </c>
      <c r="J43" s="18">
        <f>INDEX('[2]Кол-во'!$B$5:$I$209,MATCH(B43,'[2]Кол-во'!$B$5:$B$209,0),8)</f>
        <v>0</v>
      </c>
      <c r="K43" s="18">
        <f>INDEX('[3]Кол-во'!$B$5:$I$209,MATCH(B43,'[3]Кол-во'!$B$5:$B$209,0),8)</f>
        <v>0</v>
      </c>
      <c r="L43" s="18">
        <f>INDEX('[4]Кол-во'!$B$5:$I$209,MATCH(B43,'[4]Кол-во'!$B$5:$B$209,0),8)</f>
        <v>0</v>
      </c>
      <c r="M43" s="18">
        <f>INDEX('[5]Кол-во'!$B$5:$I$209,MATCH(B43,'[5]Кол-во'!$B$5:$B$209,0),8)</f>
        <v>0</v>
      </c>
      <c r="N43" s="18">
        <f>INDEX('[6]Кол-во'!$B$5:$I$209,MATCH(B43,'[6]Кол-во'!$B$5:$B$209,0),8)</f>
        <v>0</v>
      </c>
      <c r="O43" s="18">
        <f>INDEX('[7]Кол-во'!$B$5:$I$209,MATCH(B43,'[7]Кол-во'!$B$5:$B$209,0),8)</f>
        <v>0</v>
      </c>
      <c r="P43" s="18">
        <f>INDEX('[8]Кол-во'!$B$5:$I$209,MATCH(B43,'[8]Кол-во'!$B$5:$B$209,0),8)</f>
        <v>3</v>
      </c>
      <c r="Q43" s="18">
        <f>INDEX('[9]Кол-во'!$B$5:$I$209,MATCH(B43,'[9]Кол-во'!$B$5:$B$209,0),8)</f>
        <v>9</v>
      </c>
      <c r="R43" s="18">
        <f>INDEX('[10]Кол-во'!$B$5:$I$209,MATCH(B43,'[10]Кол-во'!$B$5:$B$209,0),8)</f>
        <v>0</v>
      </c>
      <c r="S43" s="18">
        <f>INDEX('[11]Кол-во'!$B$5:$I$209,MATCH(B43,'[11]Кол-во'!$B$5:$B$209,0),8)</f>
        <v>6</v>
      </c>
    </row>
    <row r="44" spans="1:19" x14ac:dyDescent="0.25">
      <c r="A44" s="5">
        <v>45</v>
      </c>
      <c r="B44" s="9">
        <v>2278157</v>
      </c>
      <c r="C44" s="10" t="s">
        <v>53</v>
      </c>
      <c r="D44" s="11" t="s">
        <v>48</v>
      </c>
      <c r="E44" s="11" t="s">
        <v>0</v>
      </c>
      <c r="F44" s="11">
        <v>9</v>
      </c>
      <c r="G44" s="11" t="s">
        <v>30</v>
      </c>
      <c r="H44" s="17">
        <f t="shared" si="1"/>
        <v>6</v>
      </c>
      <c r="I44" s="18">
        <f>INDEX('[1]Кол-во'!$B$5:$I$209,MATCH(B44,'[1]Кол-во'!$B$5:$B$209,0),8)</f>
        <v>0</v>
      </c>
      <c r="J44" s="18">
        <f>INDEX('[2]Кол-во'!$B$5:$I$209,MATCH(B44,'[2]Кол-во'!$B$5:$B$209,0),8)</f>
        <v>0</v>
      </c>
      <c r="K44" s="18">
        <f>INDEX('[3]Кол-во'!$B$5:$I$209,MATCH(B44,'[3]Кол-во'!$B$5:$B$209,0),8)</f>
        <v>0</v>
      </c>
      <c r="L44" s="18">
        <f>INDEX('[4]Кол-во'!$B$5:$I$209,MATCH(B44,'[4]Кол-во'!$B$5:$B$209,0),8)</f>
        <v>0</v>
      </c>
      <c r="M44" s="18">
        <f>INDEX('[5]Кол-во'!$B$5:$I$209,MATCH(B44,'[5]Кол-во'!$B$5:$B$209,0),8)</f>
        <v>0</v>
      </c>
      <c r="N44" s="18">
        <f>INDEX('[6]Кол-во'!$B$5:$I$209,MATCH(B44,'[6]Кол-во'!$B$5:$B$209,0),8)</f>
        <v>0</v>
      </c>
      <c r="O44" s="18">
        <f>INDEX('[7]Кол-во'!$B$5:$I$209,MATCH(B44,'[7]Кол-во'!$B$5:$B$209,0),8)</f>
        <v>0</v>
      </c>
      <c r="P44" s="18">
        <f>INDEX('[8]Кол-во'!$B$5:$I$209,MATCH(B44,'[8]Кол-во'!$B$5:$B$209,0),8)</f>
        <v>0</v>
      </c>
      <c r="Q44" s="18">
        <f>INDEX('[9]Кол-во'!$B$5:$I$209,MATCH(B44,'[9]Кол-во'!$B$5:$B$209,0),8)</f>
        <v>3</v>
      </c>
      <c r="R44" s="18">
        <f>INDEX('[10]Кол-во'!$B$5:$I$209,MATCH(B44,'[10]Кол-во'!$B$5:$B$209,0),8)</f>
        <v>0</v>
      </c>
      <c r="S44" s="18">
        <f>INDEX('[11]Кол-во'!$B$5:$I$209,MATCH(B44,'[11]Кол-во'!$B$5:$B$209,0),8)</f>
        <v>3</v>
      </c>
    </row>
    <row r="45" spans="1:19" x14ac:dyDescent="0.25">
      <c r="A45" s="5">
        <v>46</v>
      </c>
      <c r="B45" s="9">
        <v>2278116</v>
      </c>
      <c r="C45" s="10" t="s">
        <v>54</v>
      </c>
      <c r="D45" s="11" t="s">
        <v>48</v>
      </c>
      <c r="E45" s="11" t="s">
        <v>0</v>
      </c>
      <c r="F45" s="11">
        <v>9</v>
      </c>
      <c r="G45" s="11" t="s">
        <v>30</v>
      </c>
      <c r="H45" s="17">
        <f t="shared" si="1"/>
        <v>1</v>
      </c>
      <c r="I45" s="18">
        <f>INDEX('[1]Кол-во'!$B$5:$I$209,MATCH(B45,'[1]Кол-во'!$B$5:$B$209,0),8)</f>
        <v>0</v>
      </c>
      <c r="J45" s="18">
        <f>INDEX('[2]Кол-во'!$B$5:$I$209,MATCH(B45,'[2]Кол-во'!$B$5:$B$209,0),8)</f>
        <v>0</v>
      </c>
      <c r="K45" s="18">
        <f>INDEX('[3]Кол-во'!$B$5:$I$209,MATCH(B45,'[3]Кол-во'!$B$5:$B$209,0),8)</f>
        <v>0</v>
      </c>
      <c r="L45" s="18">
        <f>INDEX('[4]Кол-во'!$B$5:$I$209,MATCH(B45,'[4]Кол-во'!$B$5:$B$209,0),8)</f>
        <v>0</v>
      </c>
      <c r="M45" s="18">
        <f>INDEX('[5]Кол-во'!$B$5:$I$209,MATCH(B45,'[5]Кол-во'!$B$5:$B$209,0),8)</f>
        <v>0</v>
      </c>
      <c r="N45" s="18">
        <f>INDEX('[6]Кол-во'!$B$5:$I$209,MATCH(B45,'[6]Кол-во'!$B$5:$B$209,0),8)</f>
        <v>0</v>
      </c>
      <c r="O45" s="18">
        <f>INDEX('[7]Кол-во'!$B$5:$I$209,MATCH(B45,'[7]Кол-во'!$B$5:$B$209,0),8)</f>
        <v>0</v>
      </c>
      <c r="P45" s="18">
        <f>INDEX('[8]Кол-во'!$B$5:$I$209,MATCH(B45,'[8]Кол-во'!$B$5:$B$209,0),8)</f>
        <v>0</v>
      </c>
      <c r="Q45" s="18">
        <f>INDEX('[9]Кол-во'!$B$5:$I$209,MATCH(B45,'[9]Кол-во'!$B$5:$B$209,0),8)</f>
        <v>0</v>
      </c>
      <c r="R45" s="18">
        <f>INDEX('[10]Кол-во'!$B$5:$I$209,MATCH(B45,'[10]Кол-во'!$B$5:$B$209,0),8)</f>
        <v>0</v>
      </c>
      <c r="S45" s="18">
        <f>INDEX('[11]Кол-во'!$B$5:$I$209,MATCH(B45,'[11]Кол-во'!$B$5:$B$209,0),8)</f>
        <v>1</v>
      </c>
    </row>
    <row r="46" spans="1:19" x14ac:dyDescent="0.25">
      <c r="A46" s="5">
        <v>48</v>
      </c>
      <c r="B46" s="9">
        <v>2278159</v>
      </c>
      <c r="C46" s="10" t="s">
        <v>55</v>
      </c>
      <c r="D46" s="11" t="s">
        <v>48</v>
      </c>
      <c r="E46" s="11" t="s">
        <v>0</v>
      </c>
      <c r="F46" s="11">
        <v>9</v>
      </c>
      <c r="G46" s="11" t="s">
        <v>30</v>
      </c>
      <c r="H46" s="17">
        <f t="shared" si="1"/>
        <v>1</v>
      </c>
      <c r="I46" s="18">
        <f>INDEX('[1]Кол-во'!$B$5:$I$209,MATCH(B46,'[1]Кол-во'!$B$5:$B$209,0),8)</f>
        <v>0</v>
      </c>
      <c r="J46" s="18">
        <f>INDEX('[2]Кол-во'!$B$5:$I$209,MATCH(B46,'[2]Кол-во'!$B$5:$B$209,0),8)</f>
        <v>0</v>
      </c>
      <c r="K46" s="18">
        <f>INDEX('[3]Кол-во'!$B$5:$I$209,MATCH(B46,'[3]Кол-во'!$B$5:$B$209,0),8)</f>
        <v>0</v>
      </c>
      <c r="L46" s="18">
        <f>INDEX('[4]Кол-во'!$B$5:$I$209,MATCH(B46,'[4]Кол-во'!$B$5:$B$209,0),8)</f>
        <v>0</v>
      </c>
      <c r="M46" s="18">
        <f>INDEX('[5]Кол-во'!$B$5:$I$209,MATCH(B46,'[5]Кол-во'!$B$5:$B$209,0),8)</f>
        <v>0</v>
      </c>
      <c r="N46" s="18">
        <f>INDEX('[6]Кол-во'!$B$5:$I$209,MATCH(B46,'[6]Кол-во'!$B$5:$B$209,0),8)</f>
        <v>0</v>
      </c>
      <c r="O46" s="18">
        <f>INDEX('[7]Кол-во'!$B$5:$I$209,MATCH(B46,'[7]Кол-во'!$B$5:$B$209,0),8)</f>
        <v>0</v>
      </c>
      <c r="P46" s="18">
        <f>INDEX('[8]Кол-во'!$B$5:$I$209,MATCH(B46,'[8]Кол-во'!$B$5:$B$209,0),8)</f>
        <v>0</v>
      </c>
      <c r="Q46" s="18">
        <f>INDEX('[9]Кол-во'!$B$5:$I$209,MATCH(B46,'[9]Кол-во'!$B$5:$B$209,0),8)</f>
        <v>0</v>
      </c>
      <c r="R46" s="18">
        <f>INDEX('[10]Кол-во'!$B$5:$I$209,MATCH(B46,'[10]Кол-во'!$B$5:$B$209,0),8)</f>
        <v>0</v>
      </c>
      <c r="S46" s="18">
        <f>INDEX('[11]Кол-во'!$B$5:$I$209,MATCH(B46,'[11]Кол-во'!$B$5:$B$209,0),8)</f>
        <v>1</v>
      </c>
    </row>
    <row r="47" spans="1:19" x14ac:dyDescent="0.25">
      <c r="A47" s="5">
        <v>51</v>
      </c>
      <c r="B47" s="9">
        <v>2278231</v>
      </c>
      <c r="C47" s="10" t="s">
        <v>56</v>
      </c>
      <c r="D47" s="11" t="s">
        <v>48</v>
      </c>
      <c r="E47" s="11" t="s">
        <v>0</v>
      </c>
      <c r="F47" s="11">
        <v>9</v>
      </c>
      <c r="G47" s="11" t="s">
        <v>30</v>
      </c>
      <c r="H47" s="17">
        <f t="shared" si="1"/>
        <v>8</v>
      </c>
      <c r="I47" s="18">
        <f>INDEX('[1]Кол-во'!$B$5:$I$209,MATCH(B47,'[1]Кол-во'!$B$5:$B$209,0),8)</f>
        <v>0</v>
      </c>
      <c r="J47" s="18">
        <f>INDEX('[2]Кол-во'!$B$5:$I$209,MATCH(B47,'[2]Кол-во'!$B$5:$B$209,0),8)</f>
        <v>0</v>
      </c>
      <c r="K47" s="18">
        <f>INDEX('[3]Кол-во'!$B$5:$I$209,MATCH(B47,'[3]Кол-во'!$B$5:$B$209,0),8)</f>
        <v>0</v>
      </c>
      <c r="L47" s="18">
        <f>INDEX('[4]Кол-во'!$B$5:$I$209,MATCH(B47,'[4]Кол-во'!$B$5:$B$209,0),8)</f>
        <v>0</v>
      </c>
      <c r="M47" s="18">
        <f>INDEX('[5]Кол-во'!$B$5:$I$209,MATCH(B47,'[5]Кол-во'!$B$5:$B$209,0),8)</f>
        <v>0</v>
      </c>
      <c r="N47" s="18">
        <f>INDEX('[6]Кол-во'!$B$5:$I$209,MATCH(B47,'[6]Кол-во'!$B$5:$B$209,0),8)</f>
        <v>0</v>
      </c>
      <c r="O47" s="18">
        <f>INDEX('[7]Кол-во'!$B$5:$I$209,MATCH(B47,'[7]Кол-во'!$B$5:$B$209,0),8)</f>
        <v>3</v>
      </c>
      <c r="P47" s="18">
        <f>INDEX('[8]Кол-во'!$B$5:$I$209,MATCH(B47,'[8]Кол-во'!$B$5:$B$209,0),8)</f>
        <v>5</v>
      </c>
      <c r="Q47" s="18">
        <f>INDEX('[9]Кол-во'!$B$5:$I$209,MATCH(B47,'[9]Кол-во'!$B$5:$B$209,0),8)</f>
        <v>0</v>
      </c>
      <c r="R47" s="18">
        <f>INDEX('[10]Кол-во'!$B$5:$I$209,MATCH(B47,'[10]Кол-во'!$B$5:$B$209,0),8)</f>
        <v>0</v>
      </c>
      <c r="S47" s="18">
        <f>INDEX('[11]Кол-во'!$B$5:$I$209,MATCH(B47,'[11]Кол-во'!$B$5:$B$209,0),8)</f>
        <v>0</v>
      </c>
    </row>
    <row r="48" spans="1:19" x14ac:dyDescent="0.25">
      <c r="A48" s="5">
        <v>52</v>
      </c>
      <c r="B48" s="9">
        <v>2278289</v>
      </c>
      <c r="C48" s="10" t="s">
        <v>57</v>
      </c>
      <c r="D48" s="11">
        <v>7</v>
      </c>
      <c r="E48" s="11" t="s">
        <v>0</v>
      </c>
      <c r="F48" s="11">
        <v>9</v>
      </c>
      <c r="G48" s="11" t="s">
        <v>30</v>
      </c>
      <c r="H48" s="17">
        <f t="shared" si="1"/>
        <v>8</v>
      </c>
      <c r="I48" s="18">
        <f>INDEX('[1]Кол-во'!$B$5:$I$209,MATCH(B48,'[1]Кол-во'!$B$5:$B$209,0),8)</f>
        <v>3</v>
      </c>
      <c r="J48" s="18">
        <f>INDEX('[2]Кол-во'!$B$5:$I$209,MATCH(B48,'[2]Кол-во'!$B$5:$B$209,0),8)</f>
        <v>0</v>
      </c>
      <c r="K48" s="18">
        <f>INDEX('[3]Кол-во'!$B$5:$I$209,MATCH(B48,'[3]Кол-во'!$B$5:$B$209,0),8)</f>
        <v>0</v>
      </c>
      <c r="L48" s="18">
        <f>INDEX('[4]Кол-во'!$B$5:$I$209,MATCH(B48,'[4]Кол-во'!$B$5:$B$209,0),8)</f>
        <v>0</v>
      </c>
      <c r="M48" s="18">
        <f>INDEX('[5]Кол-во'!$B$5:$I$209,MATCH(B48,'[5]Кол-во'!$B$5:$B$209,0),8)</f>
        <v>0</v>
      </c>
      <c r="N48" s="18">
        <f>INDEX('[6]Кол-во'!$B$5:$I$209,MATCH(B48,'[6]Кол-во'!$B$5:$B$209,0),8)</f>
        <v>0</v>
      </c>
      <c r="O48" s="18">
        <f>INDEX('[7]Кол-во'!$B$5:$I$209,MATCH(B48,'[7]Кол-во'!$B$5:$B$209,0),8)</f>
        <v>3</v>
      </c>
      <c r="P48" s="18">
        <f>INDEX('[8]Кол-во'!$B$5:$I$209,MATCH(B48,'[8]Кол-во'!$B$5:$B$209,0),8)</f>
        <v>1</v>
      </c>
      <c r="Q48" s="18">
        <f>INDEX('[9]Кол-во'!$B$5:$I$209,MATCH(B48,'[9]Кол-во'!$B$5:$B$209,0),8)</f>
        <v>1</v>
      </c>
      <c r="R48" s="18">
        <f>INDEX('[10]Кол-во'!$B$5:$I$209,MATCH(B48,'[10]Кол-во'!$B$5:$B$209,0),8)</f>
        <v>0</v>
      </c>
      <c r="S48" s="18">
        <f>INDEX('[11]Кол-во'!$B$5:$I$209,MATCH(B48,'[11]Кол-во'!$B$5:$B$209,0),8)</f>
        <v>0</v>
      </c>
    </row>
    <row r="49" spans="1:19" x14ac:dyDescent="0.25">
      <c r="A49" s="5">
        <v>53</v>
      </c>
      <c r="B49" s="9">
        <v>2278292</v>
      </c>
      <c r="C49" s="10" t="s">
        <v>58</v>
      </c>
      <c r="D49" s="11">
        <v>7</v>
      </c>
      <c r="E49" s="11" t="s">
        <v>0</v>
      </c>
      <c r="F49" s="11">
        <v>9</v>
      </c>
      <c r="G49" s="11" t="s">
        <v>30</v>
      </c>
      <c r="H49" s="17">
        <f t="shared" si="1"/>
        <v>10</v>
      </c>
      <c r="I49" s="18">
        <f>INDEX('[1]Кол-во'!$B$5:$I$209,MATCH(B49,'[1]Кол-во'!$B$5:$B$209,0),8)</f>
        <v>3</v>
      </c>
      <c r="J49" s="18">
        <f>INDEX('[2]Кол-во'!$B$5:$I$209,MATCH(B49,'[2]Кол-во'!$B$5:$B$209,0),8)</f>
        <v>0</v>
      </c>
      <c r="K49" s="18">
        <f>INDEX('[3]Кол-во'!$B$5:$I$209,MATCH(B49,'[3]Кол-во'!$B$5:$B$209,0),8)</f>
        <v>0</v>
      </c>
      <c r="L49" s="18">
        <f>INDEX('[4]Кол-во'!$B$5:$I$209,MATCH(B49,'[4]Кол-во'!$B$5:$B$209,0),8)</f>
        <v>1</v>
      </c>
      <c r="M49" s="18">
        <f>INDEX('[5]Кол-во'!$B$5:$I$209,MATCH(B49,'[5]Кол-во'!$B$5:$B$209,0),8)</f>
        <v>0</v>
      </c>
      <c r="N49" s="18">
        <f>INDEX('[6]Кол-во'!$B$5:$I$209,MATCH(B49,'[6]Кол-во'!$B$5:$B$209,0),8)</f>
        <v>6</v>
      </c>
      <c r="O49" s="18">
        <f>INDEX('[7]Кол-во'!$B$5:$I$209,MATCH(B49,'[7]Кол-во'!$B$5:$B$209,0),8)</f>
        <v>0</v>
      </c>
      <c r="P49" s="18">
        <f>INDEX('[8]Кол-во'!$B$5:$I$209,MATCH(B49,'[8]Кол-во'!$B$5:$B$209,0),8)</f>
        <v>0</v>
      </c>
      <c r="Q49" s="18">
        <f>INDEX('[9]Кол-во'!$B$5:$I$209,MATCH(B49,'[9]Кол-во'!$B$5:$B$209,0),8)</f>
        <v>0</v>
      </c>
      <c r="R49" s="18">
        <f>INDEX('[10]Кол-во'!$B$5:$I$209,MATCH(B49,'[10]Кол-во'!$B$5:$B$209,0),8)</f>
        <v>0</v>
      </c>
      <c r="S49" s="18">
        <f>INDEX('[11]Кол-во'!$B$5:$I$209,MATCH(B49,'[11]Кол-во'!$B$5:$B$209,0),8)</f>
        <v>0</v>
      </c>
    </row>
    <row r="50" spans="1:19" x14ac:dyDescent="0.25">
      <c r="A50" s="5">
        <v>54</v>
      </c>
      <c r="B50" s="9">
        <v>2278293</v>
      </c>
      <c r="C50" s="10" t="s">
        <v>59</v>
      </c>
      <c r="D50" s="11">
        <v>7</v>
      </c>
      <c r="E50" s="11" t="s">
        <v>0</v>
      </c>
      <c r="F50" s="11">
        <v>9</v>
      </c>
      <c r="G50" s="11" t="s">
        <v>30</v>
      </c>
      <c r="H50" s="17">
        <f t="shared" si="1"/>
        <v>5</v>
      </c>
      <c r="I50" s="18">
        <f>INDEX('[1]Кол-во'!$B$5:$I$209,MATCH(B50,'[1]Кол-во'!$B$5:$B$209,0),8)</f>
        <v>0</v>
      </c>
      <c r="J50" s="18">
        <f>INDEX('[2]Кол-во'!$B$5:$I$209,MATCH(B50,'[2]Кол-во'!$B$5:$B$209,0),8)</f>
        <v>0</v>
      </c>
      <c r="K50" s="18">
        <f>INDEX('[3]Кол-во'!$B$5:$I$209,MATCH(B50,'[3]Кол-во'!$B$5:$B$209,0),8)</f>
        <v>0</v>
      </c>
      <c r="L50" s="18">
        <f>INDEX('[4]Кол-во'!$B$5:$I$209,MATCH(B50,'[4]Кол-во'!$B$5:$B$209,0),8)</f>
        <v>0</v>
      </c>
      <c r="M50" s="18">
        <f>INDEX('[5]Кол-во'!$B$5:$I$209,MATCH(B50,'[5]Кол-во'!$B$5:$B$209,0),8)</f>
        <v>0</v>
      </c>
      <c r="N50" s="18">
        <f>INDEX('[6]Кол-во'!$B$5:$I$209,MATCH(B50,'[6]Кол-во'!$B$5:$B$209,0),8)</f>
        <v>0</v>
      </c>
      <c r="O50" s="18">
        <f>INDEX('[7]Кол-во'!$B$5:$I$209,MATCH(B50,'[7]Кол-во'!$B$5:$B$209,0),8)</f>
        <v>3</v>
      </c>
      <c r="P50" s="18">
        <f>INDEX('[8]Кол-во'!$B$5:$I$209,MATCH(B50,'[8]Кол-во'!$B$5:$B$209,0),8)</f>
        <v>0</v>
      </c>
      <c r="Q50" s="18">
        <f>INDEX('[9]Кол-во'!$B$5:$I$209,MATCH(B50,'[9]Кол-во'!$B$5:$B$209,0),8)</f>
        <v>2</v>
      </c>
      <c r="R50" s="18">
        <f>INDEX('[10]Кол-во'!$B$5:$I$209,MATCH(B50,'[10]Кол-во'!$B$5:$B$209,0),8)</f>
        <v>0</v>
      </c>
      <c r="S50" s="18">
        <f>INDEX('[11]Кол-во'!$B$5:$I$209,MATCH(B50,'[11]Кол-во'!$B$5:$B$209,0),8)</f>
        <v>0</v>
      </c>
    </row>
    <row r="51" spans="1:19" ht="25.5" x14ac:dyDescent="0.25">
      <c r="A51" s="5">
        <v>56</v>
      </c>
      <c r="B51" s="9">
        <v>2278297</v>
      </c>
      <c r="C51" s="10" t="s">
        <v>60</v>
      </c>
      <c r="D51" s="11" t="s">
        <v>48</v>
      </c>
      <c r="E51" s="11" t="s">
        <v>0</v>
      </c>
      <c r="F51" s="11">
        <v>9</v>
      </c>
      <c r="G51" s="11" t="s">
        <v>30</v>
      </c>
      <c r="H51" s="17">
        <f t="shared" si="1"/>
        <v>1</v>
      </c>
      <c r="I51" s="18">
        <f>INDEX('[1]Кол-во'!$B$5:$I$209,MATCH(B51,'[1]Кол-во'!$B$5:$B$209,0),8)</f>
        <v>0</v>
      </c>
      <c r="J51" s="18">
        <f>INDEX('[2]Кол-во'!$B$5:$I$209,MATCH(B51,'[2]Кол-во'!$B$5:$B$209,0),8)</f>
        <v>0</v>
      </c>
      <c r="K51" s="18">
        <f>INDEX('[3]Кол-во'!$B$5:$I$209,MATCH(B51,'[3]Кол-во'!$B$5:$B$209,0),8)</f>
        <v>0</v>
      </c>
      <c r="L51" s="18">
        <f>INDEX('[4]Кол-во'!$B$5:$I$209,MATCH(B51,'[4]Кол-во'!$B$5:$B$209,0),8)</f>
        <v>0</v>
      </c>
      <c r="M51" s="18">
        <f>INDEX('[5]Кол-во'!$B$5:$I$209,MATCH(B51,'[5]Кол-во'!$B$5:$B$209,0),8)</f>
        <v>0</v>
      </c>
      <c r="N51" s="18">
        <f>INDEX('[6]Кол-во'!$B$5:$I$209,MATCH(B51,'[6]Кол-во'!$B$5:$B$209,0),8)</f>
        <v>0</v>
      </c>
      <c r="O51" s="18">
        <f>INDEX('[7]Кол-во'!$B$5:$I$209,MATCH(B51,'[7]Кол-во'!$B$5:$B$209,0),8)</f>
        <v>0</v>
      </c>
      <c r="P51" s="18">
        <f>INDEX('[8]Кол-во'!$B$5:$I$209,MATCH(B51,'[8]Кол-во'!$B$5:$B$209,0),8)</f>
        <v>1</v>
      </c>
      <c r="Q51" s="18">
        <f>INDEX('[9]Кол-во'!$B$5:$I$209,MATCH(B51,'[9]Кол-во'!$B$5:$B$209,0),8)</f>
        <v>0</v>
      </c>
      <c r="R51" s="18">
        <f>INDEX('[10]Кол-во'!$B$5:$I$209,MATCH(B51,'[10]Кол-во'!$B$5:$B$209,0),8)</f>
        <v>0</v>
      </c>
      <c r="S51" s="18">
        <f>INDEX('[11]Кол-во'!$B$5:$I$209,MATCH(B51,'[11]Кол-во'!$B$5:$B$209,0),8)</f>
        <v>0</v>
      </c>
    </row>
    <row r="52" spans="1:19" ht="25.5" x14ac:dyDescent="0.25">
      <c r="A52" s="5">
        <v>57</v>
      </c>
      <c r="B52" s="9">
        <v>2277675</v>
      </c>
      <c r="C52" s="10" t="s">
        <v>61</v>
      </c>
      <c r="D52" s="11">
        <v>7</v>
      </c>
      <c r="E52" s="11" t="s">
        <v>0</v>
      </c>
      <c r="F52" s="11">
        <v>9</v>
      </c>
      <c r="G52" s="11" t="s">
        <v>30</v>
      </c>
      <c r="H52" s="17">
        <f t="shared" si="1"/>
        <v>5</v>
      </c>
      <c r="I52" s="18">
        <f>INDEX('[1]Кол-во'!$B$5:$I$209,MATCH(B52,'[1]Кол-во'!$B$5:$B$209,0),8)</f>
        <v>0</v>
      </c>
      <c r="J52" s="18">
        <f>INDEX('[2]Кол-во'!$B$5:$I$209,MATCH(B52,'[2]Кол-во'!$B$5:$B$209,0),8)</f>
        <v>5</v>
      </c>
      <c r="K52" s="18">
        <f>INDEX('[3]Кол-во'!$B$5:$I$209,MATCH(B52,'[3]Кол-во'!$B$5:$B$209,0),8)</f>
        <v>0</v>
      </c>
      <c r="L52" s="18">
        <f>INDEX('[4]Кол-во'!$B$5:$I$209,MATCH(B52,'[4]Кол-во'!$B$5:$B$209,0),8)</f>
        <v>0</v>
      </c>
      <c r="M52" s="18">
        <f>INDEX('[5]Кол-во'!$B$5:$I$209,MATCH(B52,'[5]Кол-во'!$B$5:$B$209,0),8)</f>
        <v>0</v>
      </c>
      <c r="N52" s="18">
        <f>INDEX('[6]Кол-во'!$B$5:$I$209,MATCH(B52,'[6]Кол-во'!$B$5:$B$209,0),8)</f>
        <v>0</v>
      </c>
      <c r="O52" s="18">
        <f>INDEX('[7]Кол-во'!$B$5:$I$209,MATCH(B52,'[7]Кол-во'!$B$5:$B$209,0),8)</f>
        <v>0</v>
      </c>
      <c r="P52" s="18">
        <f>INDEX('[8]Кол-во'!$B$5:$I$209,MATCH(B52,'[8]Кол-во'!$B$5:$B$209,0),8)</f>
        <v>0</v>
      </c>
      <c r="Q52" s="18">
        <f>INDEX('[9]Кол-во'!$B$5:$I$209,MATCH(B52,'[9]Кол-во'!$B$5:$B$209,0),8)</f>
        <v>0</v>
      </c>
      <c r="R52" s="18">
        <f>INDEX('[10]Кол-во'!$B$5:$I$209,MATCH(B52,'[10]Кол-во'!$B$5:$B$209,0),8)</f>
        <v>0</v>
      </c>
      <c r="S52" s="18">
        <f>INDEX('[11]Кол-во'!$B$5:$I$209,MATCH(B52,'[11]Кол-во'!$B$5:$B$209,0),8)</f>
        <v>0</v>
      </c>
    </row>
    <row r="53" spans="1:19" x14ac:dyDescent="0.25">
      <c r="A53" s="5">
        <v>58</v>
      </c>
      <c r="B53" s="9">
        <v>2277659</v>
      </c>
      <c r="C53" s="10" t="s">
        <v>62</v>
      </c>
      <c r="D53" s="11" t="s">
        <v>48</v>
      </c>
      <c r="E53" s="11" t="s">
        <v>0</v>
      </c>
      <c r="F53" s="11">
        <v>9</v>
      </c>
      <c r="G53" s="11" t="s">
        <v>30</v>
      </c>
      <c r="H53" s="17">
        <f t="shared" si="1"/>
        <v>4</v>
      </c>
      <c r="I53" s="18">
        <f>INDEX('[1]Кол-во'!$B$5:$I$209,MATCH(B53,'[1]Кол-во'!$B$5:$B$209,0),8)</f>
        <v>2</v>
      </c>
      <c r="J53" s="18">
        <f>INDEX('[2]Кол-во'!$B$5:$I$209,MATCH(B53,'[2]Кол-во'!$B$5:$B$209,0),8)</f>
        <v>0</v>
      </c>
      <c r="K53" s="18">
        <f>INDEX('[3]Кол-во'!$B$5:$I$209,MATCH(B53,'[3]Кол-во'!$B$5:$B$209,0),8)</f>
        <v>0</v>
      </c>
      <c r="L53" s="18">
        <f>INDEX('[4]Кол-во'!$B$5:$I$209,MATCH(B53,'[4]Кол-во'!$B$5:$B$209,0),8)</f>
        <v>2</v>
      </c>
      <c r="M53" s="18">
        <f>INDEX('[5]Кол-во'!$B$5:$I$209,MATCH(B53,'[5]Кол-во'!$B$5:$B$209,0),8)</f>
        <v>0</v>
      </c>
      <c r="N53" s="18">
        <f>INDEX('[6]Кол-во'!$B$5:$I$209,MATCH(B53,'[6]Кол-во'!$B$5:$B$209,0),8)</f>
        <v>0</v>
      </c>
      <c r="O53" s="18">
        <f>INDEX('[7]Кол-во'!$B$5:$I$209,MATCH(B53,'[7]Кол-во'!$B$5:$B$209,0),8)</f>
        <v>0</v>
      </c>
      <c r="P53" s="18">
        <f>INDEX('[8]Кол-во'!$B$5:$I$209,MATCH(B53,'[8]Кол-во'!$B$5:$B$209,0),8)</f>
        <v>0</v>
      </c>
      <c r="Q53" s="18">
        <f>INDEX('[9]Кол-во'!$B$5:$I$209,MATCH(B53,'[9]Кол-во'!$B$5:$B$209,0),8)</f>
        <v>0</v>
      </c>
      <c r="R53" s="18">
        <f>INDEX('[10]Кол-во'!$B$5:$I$209,MATCH(B53,'[10]Кол-во'!$B$5:$B$209,0),8)</f>
        <v>0</v>
      </c>
      <c r="S53" s="18">
        <f>INDEX('[11]Кол-во'!$B$5:$I$209,MATCH(B53,'[11]Кол-во'!$B$5:$B$209,0),8)</f>
        <v>0</v>
      </c>
    </row>
    <row r="54" spans="1:19" x14ac:dyDescent="0.25">
      <c r="A54" s="5">
        <v>59</v>
      </c>
      <c r="B54" s="9">
        <v>2278244</v>
      </c>
      <c r="C54" s="10" t="s">
        <v>63</v>
      </c>
      <c r="D54" s="11">
        <v>7</v>
      </c>
      <c r="E54" s="11" t="s">
        <v>0</v>
      </c>
      <c r="F54" s="11">
        <v>9</v>
      </c>
      <c r="G54" s="11" t="s">
        <v>30</v>
      </c>
      <c r="H54" s="17">
        <f t="shared" si="1"/>
        <v>7</v>
      </c>
      <c r="I54" s="18">
        <f>INDEX('[1]Кол-во'!$B$5:$I$209,MATCH(B54,'[1]Кол-во'!$B$5:$B$209,0),8)</f>
        <v>0</v>
      </c>
      <c r="J54" s="18">
        <f>INDEX('[2]Кол-во'!$B$5:$I$209,MATCH(B54,'[2]Кол-во'!$B$5:$B$209,0),8)</f>
        <v>0</v>
      </c>
      <c r="K54" s="18">
        <f>INDEX('[3]Кол-во'!$B$5:$I$209,MATCH(B54,'[3]Кол-во'!$B$5:$B$209,0),8)</f>
        <v>0</v>
      </c>
      <c r="L54" s="18">
        <f>INDEX('[4]Кол-во'!$B$5:$I$209,MATCH(B54,'[4]Кол-во'!$B$5:$B$209,0),8)</f>
        <v>0</v>
      </c>
      <c r="M54" s="18">
        <f>INDEX('[5]Кол-во'!$B$5:$I$209,MATCH(B54,'[5]Кол-во'!$B$5:$B$209,0),8)</f>
        <v>0</v>
      </c>
      <c r="N54" s="18">
        <f>INDEX('[6]Кол-во'!$B$5:$I$209,MATCH(B54,'[6]Кол-во'!$B$5:$B$209,0),8)</f>
        <v>0</v>
      </c>
      <c r="O54" s="18">
        <f>INDEX('[7]Кол-во'!$B$5:$I$209,MATCH(B54,'[7]Кол-во'!$B$5:$B$209,0),8)</f>
        <v>0</v>
      </c>
      <c r="P54" s="18">
        <f>INDEX('[8]Кол-во'!$B$5:$I$209,MATCH(B54,'[8]Кол-во'!$B$5:$B$209,0),8)</f>
        <v>6</v>
      </c>
      <c r="Q54" s="18">
        <f>INDEX('[9]Кол-во'!$B$5:$I$209,MATCH(B54,'[9]Кол-во'!$B$5:$B$209,0),8)</f>
        <v>1</v>
      </c>
      <c r="R54" s="18">
        <f>INDEX('[10]Кол-во'!$B$5:$I$209,MATCH(B54,'[10]Кол-во'!$B$5:$B$209,0),8)</f>
        <v>0</v>
      </c>
      <c r="S54" s="18">
        <f>INDEX('[11]Кол-во'!$B$5:$I$209,MATCH(B54,'[11]Кол-во'!$B$5:$B$209,0),8)</f>
        <v>0</v>
      </c>
    </row>
    <row r="55" spans="1:19" x14ac:dyDescent="0.25">
      <c r="A55" s="5">
        <v>60</v>
      </c>
      <c r="B55" s="9">
        <v>2278200</v>
      </c>
      <c r="C55" s="10" t="s">
        <v>64</v>
      </c>
      <c r="D55" s="11" t="s">
        <v>48</v>
      </c>
      <c r="E55" s="11" t="s">
        <v>0</v>
      </c>
      <c r="F55" s="11">
        <v>9</v>
      </c>
      <c r="G55" s="11" t="s">
        <v>30</v>
      </c>
      <c r="H55" s="17">
        <f t="shared" si="1"/>
        <v>11</v>
      </c>
      <c r="I55" s="18">
        <f>INDEX('[1]Кол-во'!$B$5:$I$209,MATCH(B55,'[1]Кол-во'!$B$5:$B$209,0),8)</f>
        <v>3</v>
      </c>
      <c r="J55" s="18">
        <f>INDEX('[2]Кол-во'!$B$5:$I$209,MATCH(B55,'[2]Кол-во'!$B$5:$B$209,0),8)</f>
        <v>0</v>
      </c>
      <c r="K55" s="18">
        <f>INDEX('[3]Кол-во'!$B$5:$I$209,MATCH(B55,'[3]Кол-во'!$B$5:$B$209,0),8)</f>
        <v>0</v>
      </c>
      <c r="L55" s="18">
        <f>INDEX('[4]Кол-во'!$B$5:$I$209,MATCH(B55,'[4]Кол-во'!$B$5:$B$209,0),8)</f>
        <v>1</v>
      </c>
      <c r="M55" s="18">
        <f>INDEX('[5]Кол-во'!$B$5:$I$209,MATCH(B55,'[5]Кол-во'!$B$5:$B$209,0),8)</f>
        <v>0</v>
      </c>
      <c r="N55" s="18">
        <f>INDEX('[6]Кол-во'!$B$5:$I$209,MATCH(B55,'[6]Кол-во'!$B$5:$B$209,0),8)</f>
        <v>6</v>
      </c>
      <c r="O55" s="18">
        <f>INDEX('[7]Кол-во'!$B$5:$I$209,MATCH(B55,'[7]Кол-во'!$B$5:$B$209,0),8)</f>
        <v>0</v>
      </c>
      <c r="P55" s="18">
        <f>INDEX('[8]Кол-во'!$B$5:$I$209,MATCH(B55,'[8]Кол-во'!$B$5:$B$209,0),8)</f>
        <v>1</v>
      </c>
      <c r="Q55" s="18">
        <f>INDEX('[9]Кол-во'!$B$5:$I$209,MATCH(B55,'[9]Кол-во'!$B$5:$B$209,0),8)</f>
        <v>0</v>
      </c>
      <c r="R55" s="18">
        <f>INDEX('[10]Кол-во'!$B$5:$I$209,MATCH(B55,'[10]Кол-во'!$B$5:$B$209,0),8)</f>
        <v>0</v>
      </c>
      <c r="S55" s="18">
        <f>INDEX('[11]Кол-во'!$B$5:$I$209,MATCH(B55,'[11]Кол-во'!$B$5:$B$209,0),8)</f>
        <v>0</v>
      </c>
    </row>
    <row r="56" spans="1:19" x14ac:dyDescent="0.25">
      <c r="A56" s="5">
        <v>61</v>
      </c>
      <c r="B56" s="9">
        <v>2278247</v>
      </c>
      <c r="C56" s="10" t="s">
        <v>65</v>
      </c>
      <c r="D56" s="11">
        <v>7</v>
      </c>
      <c r="E56" s="11" t="s">
        <v>0</v>
      </c>
      <c r="F56" s="11">
        <v>9</v>
      </c>
      <c r="G56" s="11" t="s">
        <v>30</v>
      </c>
      <c r="H56" s="17">
        <f t="shared" si="1"/>
        <v>5</v>
      </c>
      <c r="I56" s="18">
        <f>INDEX('[1]Кол-во'!$B$5:$I$209,MATCH(B56,'[1]Кол-во'!$B$5:$B$209,0),8)</f>
        <v>0</v>
      </c>
      <c r="J56" s="18">
        <f>INDEX('[2]Кол-во'!$B$5:$I$209,MATCH(B56,'[2]Кол-во'!$B$5:$B$209,0),8)</f>
        <v>0</v>
      </c>
      <c r="K56" s="18">
        <f>INDEX('[3]Кол-во'!$B$5:$I$209,MATCH(B56,'[3]Кол-во'!$B$5:$B$209,0),8)</f>
        <v>0</v>
      </c>
      <c r="L56" s="18">
        <f>INDEX('[4]Кол-во'!$B$5:$I$209,MATCH(B56,'[4]Кол-во'!$B$5:$B$209,0),8)</f>
        <v>0</v>
      </c>
      <c r="M56" s="18">
        <f>INDEX('[5]Кол-во'!$B$5:$I$209,MATCH(B56,'[5]Кол-во'!$B$5:$B$209,0),8)</f>
        <v>0</v>
      </c>
      <c r="N56" s="18">
        <f>INDEX('[6]Кол-во'!$B$5:$I$209,MATCH(B56,'[6]Кол-во'!$B$5:$B$209,0),8)</f>
        <v>0</v>
      </c>
      <c r="O56" s="18">
        <f>INDEX('[7]Кол-во'!$B$5:$I$209,MATCH(B56,'[7]Кол-во'!$B$5:$B$209,0),8)</f>
        <v>5</v>
      </c>
      <c r="P56" s="18">
        <f>INDEX('[8]Кол-во'!$B$5:$I$209,MATCH(B56,'[8]Кол-во'!$B$5:$B$209,0),8)</f>
        <v>0</v>
      </c>
      <c r="Q56" s="18">
        <f>INDEX('[9]Кол-во'!$B$5:$I$209,MATCH(B56,'[9]Кол-во'!$B$5:$B$209,0),8)</f>
        <v>0</v>
      </c>
      <c r="R56" s="18">
        <f>INDEX('[10]Кол-во'!$B$5:$I$209,MATCH(B56,'[10]Кол-во'!$B$5:$B$209,0),8)</f>
        <v>0</v>
      </c>
      <c r="S56" s="18">
        <f>INDEX('[11]Кол-во'!$B$5:$I$209,MATCH(B56,'[11]Кол-во'!$B$5:$B$209,0),8)</f>
        <v>0</v>
      </c>
    </row>
    <row r="57" spans="1:19" ht="25.5" x14ac:dyDescent="0.25">
      <c r="A57" s="5">
        <v>62</v>
      </c>
      <c r="B57" s="9">
        <v>2277672</v>
      </c>
      <c r="C57" s="10" t="s">
        <v>66</v>
      </c>
      <c r="D57" s="11">
        <v>7</v>
      </c>
      <c r="E57" s="11" t="s">
        <v>0</v>
      </c>
      <c r="F57" s="11">
        <v>9</v>
      </c>
      <c r="G57" s="11" t="s">
        <v>30</v>
      </c>
      <c r="H57" s="17">
        <f t="shared" si="1"/>
        <v>1</v>
      </c>
      <c r="I57" s="18">
        <f>INDEX('[1]Кол-во'!$B$5:$I$209,MATCH(B57,'[1]Кол-во'!$B$5:$B$209,0),8)</f>
        <v>0</v>
      </c>
      <c r="J57" s="18">
        <f>INDEX('[2]Кол-во'!$B$5:$I$209,MATCH(B57,'[2]Кол-во'!$B$5:$B$209,0),8)</f>
        <v>0</v>
      </c>
      <c r="K57" s="18">
        <f>INDEX('[3]Кол-во'!$B$5:$I$209,MATCH(B57,'[3]Кол-во'!$B$5:$B$209,0),8)</f>
        <v>0</v>
      </c>
      <c r="L57" s="18">
        <f>INDEX('[4]Кол-во'!$B$5:$I$209,MATCH(B57,'[4]Кол-во'!$B$5:$B$209,0),8)</f>
        <v>0</v>
      </c>
      <c r="M57" s="18">
        <f>INDEX('[5]Кол-во'!$B$5:$I$209,MATCH(B57,'[5]Кол-во'!$B$5:$B$209,0),8)</f>
        <v>0</v>
      </c>
      <c r="N57" s="18">
        <f>INDEX('[6]Кол-во'!$B$5:$I$209,MATCH(B57,'[6]Кол-во'!$B$5:$B$209,0),8)</f>
        <v>0</v>
      </c>
      <c r="O57" s="18">
        <f>INDEX('[7]Кол-во'!$B$5:$I$209,MATCH(B57,'[7]Кол-во'!$B$5:$B$209,0),8)</f>
        <v>0</v>
      </c>
      <c r="P57" s="18">
        <f>INDEX('[8]Кол-во'!$B$5:$I$209,MATCH(B57,'[8]Кол-во'!$B$5:$B$209,0),8)</f>
        <v>1</v>
      </c>
      <c r="Q57" s="18">
        <f>INDEX('[9]Кол-во'!$B$5:$I$209,MATCH(B57,'[9]Кол-во'!$B$5:$B$209,0),8)</f>
        <v>0</v>
      </c>
      <c r="R57" s="18">
        <f>INDEX('[10]Кол-во'!$B$5:$I$209,MATCH(B57,'[10]Кол-во'!$B$5:$B$209,0),8)</f>
        <v>0</v>
      </c>
      <c r="S57" s="18">
        <f>INDEX('[11]Кол-во'!$B$5:$I$209,MATCH(B57,'[11]Кол-во'!$B$5:$B$209,0),8)</f>
        <v>0</v>
      </c>
    </row>
    <row r="58" spans="1:19" x14ac:dyDescent="0.25">
      <c r="A58" s="5">
        <v>64</v>
      </c>
      <c r="B58" s="9">
        <v>2280294</v>
      </c>
      <c r="C58" s="10" t="s">
        <v>67</v>
      </c>
      <c r="D58" s="11">
        <v>7</v>
      </c>
      <c r="E58" s="11" t="s">
        <v>0</v>
      </c>
      <c r="F58" s="11">
        <v>10</v>
      </c>
      <c r="G58" s="11" t="s">
        <v>30</v>
      </c>
      <c r="H58" s="17">
        <f t="shared" si="1"/>
        <v>3</v>
      </c>
      <c r="I58" s="18">
        <f>INDEX('[1]Кол-во'!$B$5:$I$209,MATCH(B58,'[1]Кол-во'!$B$5:$B$209,0),8)</f>
        <v>1</v>
      </c>
      <c r="J58" s="18">
        <f>INDEX('[2]Кол-во'!$B$5:$I$209,MATCH(B58,'[2]Кол-во'!$B$5:$B$209,0),8)</f>
        <v>0</v>
      </c>
      <c r="K58" s="18">
        <f>INDEX('[3]Кол-во'!$B$5:$I$209,MATCH(B58,'[3]Кол-во'!$B$5:$B$209,0),8)</f>
        <v>0</v>
      </c>
      <c r="L58" s="18">
        <f>INDEX('[4]Кол-во'!$B$5:$I$209,MATCH(B58,'[4]Кол-во'!$B$5:$B$209,0),8)</f>
        <v>1</v>
      </c>
      <c r="M58" s="18">
        <f>INDEX('[5]Кол-во'!$B$5:$I$209,MATCH(B58,'[5]Кол-во'!$B$5:$B$209,0),8)</f>
        <v>0</v>
      </c>
      <c r="N58" s="18">
        <f>INDEX('[6]Кол-во'!$B$5:$I$209,MATCH(B58,'[6]Кол-во'!$B$5:$B$209,0),8)</f>
        <v>0</v>
      </c>
      <c r="O58" s="18">
        <f>INDEX('[7]Кол-во'!$B$5:$I$209,MATCH(B58,'[7]Кол-во'!$B$5:$B$209,0),8)</f>
        <v>0</v>
      </c>
      <c r="P58" s="18">
        <f>INDEX('[8]Кол-во'!$B$5:$I$209,MATCH(B58,'[8]Кол-во'!$B$5:$B$209,0),8)</f>
        <v>0</v>
      </c>
      <c r="Q58" s="18">
        <f>INDEX('[9]Кол-во'!$B$5:$I$209,MATCH(B58,'[9]Кол-во'!$B$5:$B$209,0),8)</f>
        <v>0</v>
      </c>
      <c r="R58" s="18">
        <f>INDEX('[10]Кол-во'!$B$5:$I$209,MATCH(B58,'[10]Кол-во'!$B$5:$B$209,0),8)</f>
        <v>0</v>
      </c>
      <c r="S58" s="18">
        <f>INDEX('[11]Кол-во'!$B$5:$I$209,MATCH(B58,'[11]Кол-во'!$B$5:$B$209,0),8)</f>
        <v>1</v>
      </c>
    </row>
    <row r="59" spans="1:19" x14ac:dyDescent="0.25">
      <c r="A59" s="5">
        <v>65</v>
      </c>
      <c r="B59" s="9">
        <v>2278261</v>
      </c>
      <c r="C59" s="10" t="s">
        <v>68</v>
      </c>
      <c r="D59" s="11">
        <v>7</v>
      </c>
      <c r="E59" s="11" t="s">
        <v>0</v>
      </c>
      <c r="F59" s="11">
        <v>10</v>
      </c>
      <c r="G59" s="11" t="s">
        <v>30</v>
      </c>
      <c r="H59" s="17">
        <f t="shared" si="1"/>
        <v>6</v>
      </c>
      <c r="I59" s="18">
        <f>INDEX('[1]Кол-во'!$B$5:$I$209,MATCH(B59,'[1]Кол-во'!$B$5:$B$209,0),8)</f>
        <v>0</v>
      </c>
      <c r="J59" s="18">
        <f>INDEX('[2]Кол-во'!$B$5:$I$209,MATCH(B59,'[2]Кол-во'!$B$5:$B$209,0),8)</f>
        <v>0</v>
      </c>
      <c r="K59" s="18">
        <f>INDEX('[3]Кол-во'!$B$5:$I$209,MATCH(B59,'[3]Кол-во'!$B$5:$B$209,0),8)</f>
        <v>0</v>
      </c>
      <c r="L59" s="18">
        <f>INDEX('[4]Кол-во'!$B$5:$I$209,MATCH(B59,'[4]Кол-во'!$B$5:$B$209,0),8)</f>
        <v>0</v>
      </c>
      <c r="M59" s="18">
        <f>INDEX('[5]Кол-во'!$B$5:$I$209,MATCH(B59,'[5]Кол-во'!$B$5:$B$209,0),8)</f>
        <v>0</v>
      </c>
      <c r="N59" s="18">
        <f>INDEX('[6]Кол-во'!$B$5:$I$209,MATCH(B59,'[6]Кол-во'!$B$5:$B$209,0),8)</f>
        <v>0</v>
      </c>
      <c r="O59" s="18">
        <f>INDEX('[7]Кол-во'!$B$5:$I$209,MATCH(B59,'[7]Кол-во'!$B$5:$B$209,0),8)</f>
        <v>5</v>
      </c>
      <c r="P59" s="18">
        <f>INDEX('[8]Кол-во'!$B$5:$I$209,MATCH(B59,'[8]Кол-во'!$B$5:$B$209,0),8)</f>
        <v>0</v>
      </c>
      <c r="Q59" s="18">
        <f>INDEX('[9]Кол-во'!$B$5:$I$209,MATCH(B59,'[9]Кол-во'!$B$5:$B$209,0),8)</f>
        <v>1</v>
      </c>
      <c r="R59" s="18">
        <f>INDEX('[10]Кол-во'!$B$5:$I$209,MATCH(B59,'[10]Кол-во'!$B$5:$B$209,0),8)</f>
        <v>0</v>
      </c>
      <c r="S59" s="18">
        <f>INDEX('[11]Кол-во'!$B$5:$I$209,MATCH(B59,'[11]Кол-во'!$B$5:$B$209,0),8)</f>
        <v>0</v>
      </c>
    </row>
    <row r="60" spans="1:19" x14ac:dyDescent="0.25">
      <c r="A60" s="5">
        <v>66</v>
      </c>
      <c r="B60" s="9">
        <v>2278303</v>
      </c>
      <c r="C60" s="10" t="s">
        <v>69</v>
      </c>
      <c r="D60" s="11">
        <v>7</v>
      </c>
      <c r="E60" s="11" t="s">
        <v>0</v>
      </c>
      <c r="F60" s="11">
        <v>10</v>
      </c>
      <c r="G60" s="11" t="s">
        <v>30</v>
      </c>
      <c r="H60" s="17">
        <f t="shared" si="1"/>
        <v>6</v>
      </c>
      <c r="I60" s="18">
        <f>INDEX('[1]Кол-во'!$B$5:$I$209,MATCH(B60,'[1]Кол-во'!$B$5:$B$209,0),8)</f>
        <v>1</v>
      </c>
      <c r="J60" s="18">
        <f>INDEX('[2]Кол-во'!$B$5:$I$209,MATCH(B60,'[2]Кол-во'!$B$5:$B$209,0),8)</f>
        <v>0</v>
      </c>
      <c r="K60" s="18">
        <f>INDEX('[3]Кол-во'!$B$5:$I$209,MATCH(B60,'[3]Кол-во'!$B$5:$B$209,0),8)</f>
        <v>0</v>
      </c>
      <c r="L60" s="18">
        <f>INDEX('[4]Кол-во'!$B$5:$I$209,MATCH(B60,'[4]Кол-во'!$B$5:$B$209,0),8)</f>
        <v>0</v>
      </c>
      <c r="M60" s="18">
        <f>INDEX('[5]Кол-во'!$B$5:$I$209,MATCH(B60,'[5]Кол-во'!$B$5:$B$209,0),8)</f>
        <v>0</v>
      </c>
      <c r="N60" s="18">
        <f>INDEX('[6]Кол-во'!$B$5:$I$209,MATCH(B60,'[6]Кол-во'!$B$5:$B$209,0),8)</f>
        <v>0</v>
      </c>
      <c r="O60" s="18">
        <f>INDEX('[7]Кол-во'!$B$5:$I$209,MATCH(B60,'[7]Кол-во'!$B$5:$B$209,0),8)</f>
        <v>0</v>
      </c>
      <c r="P60" s="18">
        <f>INDEX('[8]Кол-во'!$B$5:$I$209,MATCH(B60,'[8]Кол-во'!$B$5:$B$209,0),8)</f>
        <v>0</v>
      </c>
      <c r="Q60" s="18">
        <f>INDEX('[9]Кол-во'!$B$5:$I$209,MATCH(B60,'[9]Кол-во'!$B$5:$B$209,0),8)</f>
        <v>3</v>
      </c>
      <c r="R60" s="18">
        <f>INDEX('[10]Кол-во'!$B$5:$I$209,MATCH(B60,'[10]Кол-во'!$B$5:$B$209,0),8)</f>
        <v>0</v>
      </c>
      <c r="S60" s="18">
        <f>INDEX('[11]Кол-во'!$B$5:$I$209,MATCH(B60,'[11]Кол-во'!$B$5:$B$209,0),8)</f>
        <v>2</v>
      </c>
    </row>
    <row r="61" spans="1:19" x14ac:dyDescent="0.25">
      <c r="A61" s="5">
        <v>67</v>
      </c>
      <c r="B61" s="9">
        <v>2278258</v>
      </c>
      <c r="C61" s="10" t="s">
        <v>70</v>
      </c>
      <c r="D61" s="11">
        <v>7</v>
      </c>
      <c r="E61" s="11" t="s">
        <v>0</v>
      </c>
      <c r="F61" s="11">
        <v>10</v>
      </c>
      <c r="G61" s="11" t="s">
        <v>30</v>
      </c>
      <c r="H61" s="17">
        <f t="shared" si="1"/>
        <v>4</v>
      </c>
      <c r="I61" s="18">
        <f>INDEX('[1]Кол-во'!$B$5:$I$209,MATCH(B61,'[1]Кол-во'!$B$5:$B$209,0),8)</f>
        <v>1</v>
      </c>
      <c r="J61" s="18">
        <f>INDEX('[2]Кол-во'!$B$5:$I$209,MATCH(B61,'[2]Кол-во'!$B$5:$B$209,0),8)</f>
        <v>0</v>
      </c>
      <c r="K61" s="18">
        <f>INDEX('[3]Кол-во'!$B$5:$I$209,MATCH(B61,'[3]Кол-во'!$B$5:$B$209,0),8)</f>
        <v>0</v>
      </c>
      <c r="L61" s="18">
        <f>INDEX('[4]Кол-во'!$B$5:$I$209,MATCH(B61,'[4]Кол-во'!$B$5:$B$209,0),8)</f>
        <v>1</v>
      </c>
      <c r="M61" s="18">
        <f>INDEX('[5]Кол-во'!$B$5:$I$209,MATCH(B61,'[5]Кол-во'!$B$5:$B$209,0),8)</f>
        <v>0</v>
      </c>
      <c r="N61" s="18">
        <f>INDEX('[6]Кол-во'!$B$5:$I$209,MATCH(B61,'[6]Кол-во'!$B$5:$B$209,0),8)</f>
        <v>0</v>
      </c>
      <c r="O61" s="18">
        <f>INDEX('[7]Кол-во'!$B$5:$I$209,MATCH(B61,'[7]Кол-во'!$B$5:$B$209,0),8)</f>
        <v>0</v>
      </c>
      <c r="P61" s="18">
        <f>INDEX('[8]Кол-во'!$B$5:$I$209,MATCH(B61,'[8]Кол-во'!$B$5:$B$209,0),8)</f>
        <v>1</v>
      </c>
      <c r="Q61" s="18">
        <f>INDEX('[9]Кол-во'!$B$5:$I$209,MATCH(B61,'[9]Кол-во'!$B$5:$B$209,0),8)</f>
        <v>0</v>
      </c>
      <c r="R61" s="18">
        <f>INDEX('[10]Кол-во'!$B$5:$I$209,MATCH(B61,'[10]Кол-во'!$B$5:$B$209,0),8)</f>
        <v>0</v>
      </c>
      <c r="S61" s="18">
        <f>INDEX('[11]Кол-во'!$B$5:$I$209,MATCH(B61,'[11]Кол-во'!$B$5:$B$209,0),8)</f>
        <v>1</v>
      </c>
    </row>
    <row r="62" spans="1:19" x14ac:dyDescent="0.25">
      <c r="A62" s="5">
        <v>68</v>
      </c>
      <c r="B62" s="9">
        <v>2278311</v>
      </c>
      <c r="C62" s="10" t="s">
        <v>71</v>
      </c>
      <c r="D62" s="11">
        <v>7</v>
      </c>
      <c r="E62" s="11" t="s">
        <v>0</v>
      </c>
      <c r="F62" s="11">
        <v>10</v>
      </c>
      <c r="G62" s="11" t="s">
        <v>30</v>
      </c>
      <c r="H62" s="17">
        <f t="shared" si="1"/>
        <v>3</v>
      </c>
      <c r="I62" s="18">
        <f>INDEX('[1]Кол-во'!$B$5:$I$209,MATCH(B62,'[1]Кол-во'!$B$5:$B$209,0),8)</f>
        <v>1</v>
      </c>
      <c r="J62" s="18">
        <f>INDEX('[2]Кол-во'!$B$5:$I$209,MATCH(B62,'[2]Кол-во'!$B$5:$B$209,0),8)</f>
        <v>0</v>
      </c>
      <c r="K62" s="18">
        <f>INDEX('[3]Кол-во'!$B$5:$I$209,MATCH(B62,'[3]Кол-во'!$B$5:$B$209,0),8)</f>
        <v>0</v>
      </c>
      <c r="L62" s="18">
        <f>INDEX('[4]Кол-во'!$B$5:$I$209,MATCH(B62,'[4]Кол-во'!$B$5:$B$209,0),8)</f>
        <v>1</v>
      </c>
      <c r="M62" s="18">
        <f>INDEX('[5]Кол-во'!$B$5:$I$209,MATCH(B62,'[5]Кол-во'!$B$5:$B$209,0),8)</f>
        <v>0</v>
      </c>
      <c r="N62" s="18">
        <f>INDEX('[6]Кол-во'!$B$5:$I$209,MATCH(B62,'[6]Кол-во'!$B$5:$B$209,0),8)</f>
        <v>0</v>
      </c>
      <c r="O62" s="18">
        <f>INDEX('[7]Кол-во'!$B$5:$I$209,MATCH(B62,'[7]Кол-во'!$B$5:$B$209,0),8)</f>
        <v>0</v>
      </c>
      <c r="P62" s="18">
        <f>INDEX('[8]Кол-во'!$B$5:$I$209,MATCH(B62,'[8]Кол-во'!$B$5:$B$209,0),8)</f>
        <v>0</v>
      </c>
      <c r="Q62" s="18">
        <f>INDEX('[9]Кол-во'!$B$5:$I$209,MATCH(B62,'[9]Кол-во'!$B$5:$B$209,0),8)</f>
        <v>0</v>
      </c>
      <c r="R62" s="18">
        <f>INDEX('[10]Кол-во'!$B$5:$I$209,MATCH(B62,'[10]Кол-во'!$B$5:$B$209,0),8)</f>
        <v>0</v>
      </c>
      <c r="S62" s="18">
        <f>INDEX('[11]Кол-во'!$B$5:$I$209,MATCH(B62,'[11]Кол-во'!$B$5:$B$209,0),8)</f>
        <v>1</v>
      </c>
    </row>
    <row r="63" spans="1:19" x14ac:dyDescent="0.25">
      <c r="A63" s="5">
        <v>69</v>
      </c>
      <c r="B63" s="9">
        <v>2287383</v>
      </c>
      <c r="C63" s="10" t="s">
        <v>72</v>
      </c>
      <c r="D63" s="11">
        <v>7</v>
      </c>
      <c r="E63" s="11" t="s">
        <v>0</v>
      </c>
      <c r="F63" s="11">
        <v>10</v>
      </c>
      <c r="G63" s="11" t="s">
        <v>30</v>
      </c>
      <c r="H63" s="17">
        <f t="shared" si="1"/>
        <v>21</v>
      </c>
      <c r="I63" s="18">
        <f>INDEX('[1]Кол-во'!$B$5:$I$209,MATCH(B63,'[1]Кол-во'!$B$5:$B$209,0),8)</f>
        <v>1</v>
      </c>
      <c r="J63" s="18">
        <f>INDEX('[2]Кол-во'!$B$5:$I$209,MATCH(B63,'[2]Кол-во'!$B$5:$B$209,0),8)</f>
        <v>0</v>
      </c>
      <c r="K63" s="18">
        <f>INDEX('[3]Кол-во'!$B$5:$I$209,MATCH(B63,'[3]Кол-во'!$B$5:$B$209,0),8)</f>
        <v>0</v>
      </c>
      <c r="L63" s="18">
        <f>INDEX('[4]Кол-во'!$B$5:$I$209,MATCH(B63,'[4]Кол-во'!$B$5:$B$209,0),8)</f>
        <v>3</v>
      </c>
      <c r="M63" s="18">
        <f>INDEX('[5]Кол-во'!$B$5:$I$209,MATCH(B63,'[5]Кол-во'!$B$5:$B$209,0),8)</f>
        <v>0</v>
      </c>
      <c r="N63" s="18">
        <f>INDEX('[6]Кол-во'!$B$5:$I$209,MATCH(B63,'[6]Кол-во'!$B$5:$B$209,0),8)</f>
        <v>0</v>
      </c>
      <c r="O63" s="18">
        <f>INDEX('[7]Кол-во'!$B$5:$I$209,MATCH(B63,'[7]Кол-во'!$B$5:$B$209,0),8)</f>
        <v>5</v>
      </c>
      <c r="P63" s="18">
        <f>INDEX('[8]Кол-во'!$B$5:$I$209,MATCH(B63,'[8]Кол-во'!$B$5:$B$209,0),8)</f>
        <v>0</v>
      </c>
      <c r="Q63" s="18">
        <f>INDEX('[9]Кол-во'!$B$5:$I$209,MATCH(B63,'[9]Кол-во'!$B$5:$B$209,0),8)</f>
        <v>9</v>
      </c>
      <c r="R63" s="18">
        <f>INDEX('[10]Кол-во'!$B$5:$I$209,MATCH(B63,'[10]Кол-во'!$B$5:$B$209,0),8)</f>
        <v>0</v>
      </c>
      <c r="S63" s="18">
        <f>INDEX('[11]Кол-во'!$B$5:$I$209,MATCH(B63,'[11]Кол-во'!$B$5:$B$209,0),8)</f>
        <v>3</v>
      </c>
    </row>
    <row r="64" spans="1:19" x14ac:dyDescent="0.25">
      <c r="A64" s="5">
        <v>70</v>
      </c>
      <c r="B64" s="9">
        <v>2278312</v>
      </c>
      <c r="C64" s="10" t="s">
        <v>73</v>
      </c>
      <c r="D64" s="11">
        <v>7</v>
      </c>
      <c r="E64" s="11" t="s">
        <v>0</v>
      </c>
      <c r="F64" s="11">
        <v>10</v>
      </c>
      <c r="G64" s="11" t="s">
        <v>30</v>
      </c>
      <c r="H64" s="17">
        <f t="shared" si="1"/>
        <v>6</v>
      </c>
      <c r="I64" s="18">
        <f>INDEX('[1]Кол-во'!$B$5:$I$209,MATCH(B64,'[1]Кол-во'!$B$5:$B$209,0),8)</f>
        <v>0</v>
      </c>
      <c r="J64" s="18">
        <f>INDEX('[2]Кол-во'!$B$5:$I$209,MATCH(B64,'[2]Кол-во'!$B$5:$B$209,0),8)</f>
        <v>0</v>
      </c>
      <c r="K64" s="18">
        <f>INDEX('[3]Кол-во'!$B$5:$I$209,MATCH(B64,'[3]Кол-во'!$B$5:$B$209,0),8)</f>
        <v>0</v>
      </c>
      <c r="L64" s="18">
        <f>INDEX('[4]Кол-во'!$B$5:$I$209,MATCH(B64,'[4]Кол-во'!$B$5:$B$209,0),8)</f>
        <v>0</v>
      </c>
      <c r="M64" s="18">
        <f>INDEX('[5]Кол-во'!$B$5:$I$209,MATCH(B64,'[5]Кол-во'!$B$5:$B$209,0),8)</f>
        <v>0</v>
      </c>
      <c r="N64" s="18">
        <f>INDEX('[6]Кол-во'!$B$5:$I$209,MATCH(B64,'[6]Кол-во'!$B$5:$B$209,0),8)</f>
        <v>0</v>
      </c>
      <c r="O64" s="18">
        <f>INDEX('[7]Кол-во'!$B$5:$I$209,MATCH(B64,'[7]Кол-во'!$B$5:$B$209,0),8)</f>
        <v>0</v>
      </c>
      <c r="P64" s="18">
        <f>INDEX('[8]Кол-во'!$B$5:$I$209,MATCH(B64,'[8]Кол-во'!$B$5:$B$209,0),8)</f>
        <v>0</v>
      </c>
      <c r="Q64" s="18">
        <f>INDEX('[9]Кол-во'!$B$5:$I$209,MATCH(B64,'[9]Кол-во'!$B$5:$B$209,0),8)</f>
        <v>4</v>
      </c>
      <c r="R64" s="18">
        <f>INDEX('[10]Кол-во'!$B$5:$I$209,MATCH(B64,'[10]Кол-во'!$B$5:$B$209,0),8)</f>
        <v>0</v>
      </c>
      <c r="S64" s="18">
        <f>INDEX('[11]Кол-во'!$B$5:$I$209,MATCH(B64,'[11]Кол-во'!$B$5:$B$209,0),8)</f>
        <v>2</v>
      </c>
    </row>
    <row r="65" spans="1:19" ht="25.5" x14ac:dyDescent="0.25">
      <c r="A65" s="5">
        <v>71</v>
      </c>
      <c r="B65" s="9">
        <v>2278345</v>
      </c>
      <c r="C65" s="10" t="s">
        <v>74</v>
      </c>
      <c r="D65" s="11">
        <v>7</v>
      </c>
      <c r="E65" s="11" t="s">
        <v>0</v>
      </c>
      <c r="F65" s="11">
        <v>11</v>
      </c>
      <c r="G65" s="11" t="s">
        <v>30</v>
      </c>
      <c r="H65" s="17">
        <f t="shared" si="1"/>
        <v>91</v>
      </c>
      <c r="I65" s="18">
        <f>INDEX('[1]Кол-во'!$B$5:$I$209,MATCH(B65,'[1]Кол-во'!$B$5:$B$209,0),8)</f>
        <v>4</v>
      </c>
      <c r="J65" s="18">
        <f>INDEX('[2]Кол-во'!$B$5:$I$209,MATCH(B65,'[2]Кол-во'!$B$5:$B$209,0),8)</f>
        <v>0</v>
      </c>
      <c r="K65" s="18">
        <f>INDEX('[3]Кол-во'!$B$5:$I$209,MATCH(B65,'[3]Кол-во'!$B$5:$B$209,0),8)</f>
        <v>47</v>
      </c>
      <c r="L65" s="18">
        <f>INDEX('[4]Кол-во'!$B$5:$I$209,MATCH(B65,'[4]Кол-во'!$B$5:$B$209,0),8)</f>
        <v>6</v>
      </c>
      <c r="M65" s="18">
        <f>INDEX('[5]Кол-во'!$B$5:$I$209,MATCH(B65,'[5]Кол-во'!$B$5:$B$209,0),8)</f>
        <v>0</v>
      </c>
      <c r="N65" s="18">
        <f>INDEX('[6]Кол-во'!$B$5:$I$209,MATCH(B65,'[6]Кол-во'!$B$5:$B$209,0),8)</f>
        <v>5</v>
      </c>
      <c r="O65" s="18">
        <f>INDEX('[7]Кол-во'!$B$5:$I$209,MATCH(B65,'[7]Кол-во'!$B$5:$B$209,0),8)</f>
        <v>0</v>
      </c>
      <c r="P65" s="18">
        <f>INDEX('[8]Кол-во'!$B$5:$I$209,MATCH(B65,'[8]Кол-во'!$B$5:$B$209,0),8)</f>
        <v>9</v>
      </c>
      <c r="Q65" s="18">
        <f>INDEX('[9]Кол-во'!$B$5:$I$209,MATCH(B65,'[9]Кол-во'!$B$5:$B$209,0),8)</f>
        <v>10</v>
      </c>
      <c r="R65" s="18">
        <f>INDEX('[10]Кол-во'!$B$5:$I$209,MATCH(B65,'[10]Кол-во'!$B$5:$B$209,0),8)</f>
        <v>10</v>
      </c>
      <c r="S65" s="18">
        <f>INDEX('[11]Кол-во'!$B$5:$I$209,MATCH(B65,'[11]Кол-во'!$B$5:$B$209,0),8)</f>
        <v>0</v>
      </c>
    </row>
    <row r="66" spans="1:19" x14ac:dyDescent="0.25">
      <c r="A66" s="5">
        <v>72</v>
      </c>
      <c r="B66" s="9">
        <v>2278148</v>
      </c>
      <c r="C66" s="10" t="s">
        <v>75</v>
      </c>
      <c r="D66" s="11">
        <v>7</v>
      </c>
      <c r="E66" s="11" t="s">
        <v>0</v>
      </c>
      <c r="F66" s="11">
        <v>12</v>
      </c>
      <c r="G66" s="11" t="s">
        <v>30</v>
      </c>
      <c r="H66" s="17">
        <f t="shared" si="1"/>
        <v>271</v>
      </c>
      <c r="I66" s="18">
        <f>INDEX('[1]Кол-во'!$B$5:$I$209,MATCH(B66,'[1]Кол-во'!$B$5:$B$209,0),8)</f>
        <v>40</v>
      </c>
      <c r="J66" s="18">
        <f>INDEX('[2]Кол-во'!$B$5:$I$209,MATCH(B66,'[2]Кол-во'!$B$5:$B$209,0),8)</f>
        <v>25</v>
      </c>
      <c r="K66" s="18">
        <f>INDEX('[3]Кол-во'!$B$5:$I$209,MATCH(B66,'[3]Кол-во'!$B$5:$B$209,0),8)</f>
        <v>17</v>
      </c>
      <c r="L66" s="18">
        <f>INDEX('[4]Кол-во'!$B$5:$I$209,MATCH(B66,'[4]Кол-во'!$B$5:$B$209,0),8)</f>
        <v>18</v>
      </c>
      <c r="M66" s="18">
        <f>INDEX('[5]Кол-во'!$B$5:$I$209,MATCH(B66,'[5]Кол-во'!$B$5:$B$209,0),8)</f>
        <v>0</v>
      </c>
      <c r="N66" s="18">
        <f>INDEX('[6]Кол-во'!$B$5:$I$209,MATCH(B66,'[6]Кол-во'!$B$5:$B$209,0),8)</f>
        <v>45</v>
      </c>
      <c r="O66" s="18">
        <f>INDEX('[7]Кол-во'!$B$5:$I$209,MATCH(B66,'[7]Кол-во'!$B$5:$B$209,0),8)</f>
        <v>24</v>
      </c>
      <c r="P66" s="18">
        <f>INDEX('[8]Кол-во'!$B$5:$I$209,MATCH(B66,'[8]Кол-во'!$B$5:$B$209,0),8)</f>
        <v>8</v>
      </c>
      <c r="Q66" s="18">
        <f>INDEX('[9]Кол-во'!$B$5:$I$209,MATCH(B66,'[9]Кол-во'!$B$5:$B$209,0),8)</f>
        <v>50</v>
      </c>
      <c r="R66" s="18">
        <f>INDEX('[10]Кол-во'!$B$5:$I$209,MATCH(B66,'[10]Кол-во'!$B$5:$B$209,0),8)</f>
        <v>15</v>
      </c>
      <c r="S66" s="18">
        <f>INDEX('[11]Кол-во'!$B$5:$I$209,MATCH(B66,'[11]Кол-во'!$B$5:$B$209,0),8)</f>
        <v>29</v>
      </c>
    </row>
    <row r="67" spans="1:19" x14ac:dyDescent="0.25">
      <c r="A67" s="5">
        <v>73</v>
      </c>
      <c r="B67" s="9">
        <v>2278104</v>
      </c>
      <c r="C67" s="10" t="s">
        <v>76</v>
      </c>
      <c r="D67" s="11" t="s">
        <v>48</v>
      </c>
      <c r="E67" s="11" t="s">
        <v>0</v>
      </c>
      <c r="F67" s="11">
        <v>12</v>
      </c>
      <c r="G67" s="11" t="s">
        <v>30</v>
      </c>
      <c r="H67" s="17">
        <f t="shared" si="1"/>
        <v>18</v>
      </c>
      <c r="I67" s="18">
        <f>INDEX('[1]Кол-во'!$B$5:$I$209,MATCH(B67,'[1]Кол-во'!$B$5:$B$209,0),8)</f>
        <v>0</v>
      </c>
      <c r="J67" s="18">
        <f>INDEX('[2]Кол-во'!$B$5:$I$209,MATCH(B67,'[2]Кол-во'!$B$5:$B$209,0),8)</f>
        <v>0</v>
      </c>
      <c r="K67" s="18">
        <f>INDEX('[3]Кол-во'!$B$5:$I$209,MATCH(B67,'[3]Кол-во'!$B$5:$B$209,0),8)</f>
        <v>0</v>
      </c>
      <c r="L67" s="18">
        <f>INDEX('[4]Кол-во'!$B$5:$I$209,MATCH(B67,'[4]Кол-во'!$B$5:$B$209,0),8)</f>
        <v>0</v>
      </c>
      <c r="M67" s="18">
        <f>INDEX('[5]Кол-во'!$B$5:$I$209,MATCH(B67,'[5]Кол-во'!$B$5:$B$209,0),8)</f>
        <v>0</v>
      </c>
      <c r="N67" s="18">
        <f>INDEX('[6]Кол-во'!$B$5:$I$209,MATCH(B67,'[6]Кол-во'!$B$5:$B$209,0),8)</f>
        <v>0</v>
      </c>
      <c r="O67" s="18">
        <f>INDEX('[7]Кол-во'!$B$5:$I$209,MATCH(B67,'[7]Кол-во'!$B$5:$B$209,0),8)</f>
        <v>0</v>
      </c>
      <c r="P67" s="18">
        <f>INDEX('[8]Кол-во'!$B$5:$I$209,MATCH(B67,'[8]Кол-во'!$B$5:$B$209,0),8)</f>
        <v>1</v>
      </c>
      <c r="Q67" s="18">
        <f>INDEX('[9]Кол-во'!$B$5:$I$209,MATCH(B67,'[9]Кол-во'!$B$5:$B$209,0),8)</f>
        <v>0</v>
      </c>
      <c r="R67" s="18">
        <f>INDEX('[10]Кол-во'!$B$5:$I$209,MATCH(B67,'[10]Кол-во'!$B$5:$B$209,0),8)</f>
        <v>10</v>
      </c>
      <c r="S67" s="18">
        <f>INDEX('[11]Кол-во'!$B$5:$I$209,MATCH(B67,'[11]Кол-во'!$B$5:$B$209,0),8)</f>
        <v>7</v>
      </c>
    </row>
    <row r="68" spans="1:19" x14ac:dyDescent="0.25">
      <c r="A68" s="5">
        <v>74</v>
      </c>
      <c r="B68" s="9">
        <v>2278169</v>
      </c>
      <c r="C68" s="10" t="s">
        <v>77</v>
      </c>
      <c r="D68" s="11">
        <v>7</v>
      </c>
      <c r="E68" s="11" t="s">
        <v>0</v>
      </c>
      <c r="F68" s="11">
        <v>12</v>
      </c>
      <c r="G68" s="11" t="s">
        <v>30</v>
      </c>
      <c r="H68" s="17">
        <f t="shared" si="1"/>
        <v>252</v>
      </c>
      <c r="I68" s="18">
        <f>INDEX('[1]Кол-во'!$B$5:$I$209,MATCH(B68,'[1]Кол-во'!$B$5:$B$209,0),8)</f>
        <v>40</v>
      </c>
      <c r="J68" s="18">
        <f>INDEX('[2]Кол-во'!$B$5:$I$209,MATCH(B68,'[2]Кол-во'!$B$5:$B$209,0),8)</f>
        <v>24</v>
      </c>
      <c r="K68" s="18">
        <f>INDEX('[3]Кол-во'!$B$5:$I$209,MATCH(B68,'[3]Кол-во'!$B$5:$B$209,0),8)</f>
        <v>38</v>
      </c>
      <c r="L68" s="18">
        <f>INDEX('[4]Кол-во'!$B$5:$I$209,MATCH(B68,'[4]Кол-во'!$B$5:$B$209,0),8)</f>
        <v>20</v>
      </c>
      <c r="M68" s="18">
        <f>INDEX('[5]Кол-во'!$B$5:$I$209,MATCH(B68,'[5]Кол-во'!$B$5:$B$209,0),8)</f>
        <v>0</v>
      </c>
      <c r="N68" s="18">
        <f>INDEX('[6]Кол-во'!$B$5:$I$209,MATCH(B68,'[6]Кол-во'!$B$5:$B$209,0),8)</f>
        <v>0</v>
      </c>
      <c r="O68" s="18">
        <f>INDEX('[7]Кол-во'!$B$5:$I$209,MATCH(B68,'[7]Кол-во'!$B$5:$B$209,0),8)</f>
        <v>26</v>
      </c>
      <c r="P68" s="18">
        <f>INDEX('[8]Кол-во'!$B$5:$I$209,MATCH(B68,'[8]Кол-во'!$B$5:$B$209,0),8)</f>
        <v>11</v>
      </c>
      <c r="Q68" s="18">
        <f>INDEX('[9]Кол-во'!$B$5:$I$209,MATCH(B68,'[9]Кол-во'!$B$5:$B$209,0),8)</f>
        <v>55</v>
      </c>
      <c r="R68" s="18">
        <f>INDEX('[10]Кол-во'!$B$5:$I$209,MATCH(B68,'[10]Кол-во'!$B$5:$B$209,0),8)</f>
        <v>15</v>
      </c>
      <c r="S68" s="18">
        <f>INDEX('[11]Кол-во'!$B$5:$I$209,MATCH(B68,'[11]Кол-во'!$B$5:$B$209,0),8)</f>
        <v>23</v>
      </c>
    </row>
    <row r="69" spans="1:19" x14ac:dyDescent="0.25">
      <c r="A69" s="5">
        <v>75</v>
      </c>
      <c r="B69" s="9">
        <v>2278150</v>
      </c>
      <c r="C69" s="10" t="s">
        <v>78</v>
      </c>
      <c r="D69" s="11">
        <v>7</v>
      </c>
      <c r="E69" s="11" t="s">
        <v>0</v>
      </c>
      <c r="F69" s="11">
        <v>12</v>
      </c>
      <c r="G69" s="11" t="s">
        <v>30</v>
      </c>
      <c r="H69" s="17">
        <f t="shared" ref="H69:H100" si="2">SUM(I69,J69,K69,L69,M69,N69,O69,P69,Q69,R69,S69,)</f>
        <v>63</v>
      </c>
      <c r="I69" s="18">
        <f>INDEX('[1]Кол-во'!$B$5:$I$209,MATCH(B69,'[1]Кол-во'!$B$5:$B$209,0),8)</f>
        <v>0</v>
      </c>
      <c r="J69" s="18">
        <f>INDEX('[2]Кол-во'!$B$5:$I$209,MATCH(B69,'[2]Кол-во'!$B$5:$B$209,0),8)</f>
        <v>0</v>
      </c>
      <c r="K69" s="18">
        <f>INDEX('[3]Кол-во'!$B$5:$I$209,MATCH(B69,'[3]Кол-во'!$B$5:$B$209,0),8)</f>
        <v>0</v>
      </c>
      <c r="L69" s="18">
        <f>INDEX('[4]Кол-во'!$B$5:$I$209,MATCH(B69,'[4]Кол-во'!$B$5:$B$209,0),8)</f>
        <v>0</v>
      </c>
      <c r="M69" s="18">
        <f>INDEX('[5]Кол-во'!$B$5:$I$209,MATCH(B69,'[5]Кол-во'!$B$5:$B$209,0),8)</f>
        <v>0</v>
      </c>
      <c r="N69" s="18">
        <f>INDEX('[6]Кол-во'!$B$5:$I$209,MATCH(B69,'[6]Кол-во'!$B$5:$B$209,0),8)</f>
        <v>45</v>
      </c>
      <c r="O69" s="18">
        <f>INDEX('[7]Кол-во'!$B$5:$I$209,MATCH(B69,'[7]Кол-во'!$B$5:$B$209,0),8)</f>
        <v>0</v>
      </c>
      <c r="P69" s="18">
        <f>INDEX('[8]Кол-во'!$B$5:$I$209,MATCH(B69,'[8]Кол-во'!$B$5:$B$209,0),8)</f>
        <v>3</v>
      </c>
      <c r="Q69" s="18">
        <f>INDEX('[9]Кол-во'!$B$5:$I$209,MATCH(B69,'[9]Кол-во'!$B$5:$B$209,0),8)</f>
        <v>0</v>
      </c>
      <c r="R69" s="18">
        <f>INDEX('[10]Кол-во'!$B$5:$I$209,MATCH(B69,'[10]Кол-во'!$B$5:$B$209,0),8)</f>
        <v>10</v>
      </c>
      <c r="S69" s="18">
        <f>INDEX('[11]Кол-во'!$B$5:$I$209,MATCH(B69,'[11]Кол-во'!$B$5:$B$209,0),8)</f>
        <v>5</v>
      </c>
    </row>
    <row r="70" spans="1:19" ht="25.5" x14ac:dyDescent="0.25">
      <c r="A70" s="5">
        <v>76</v>
      </c>
      <c r="B70" s="9">
        <v>2278267</v>
      </c>
      <c r="C70" s="10" t="s">
        <v>79</v>
      </c>
      <c r="D70" s="11">
        <v>7</v>
      </c>
      <c r="E70" s="11" t="s">
        <v>0</v>
      </c>
      <c r="F70" s="11">
        <v>13</v>
      </c>
      <c r="G70" s="11" t="s">
        <v>30</v>
      </c>
      <c r="H70" s="17">
        <f t="shared" si="2"/>
        <v>144</v>
      </c>
      <c r="I70" s="18">
        <f>INDEX('[1]Кол-во'!$B$5:$I$209,MATCH(B70,'[1]Кол-во'!$B$5:$B$209,0),8)</f>
        <v>20</v>
      </c>
      <c r="J70" s="18">
        <f>INDEX('[2]Кол-во'!$B$5:$I$209,MATCH(B70,'[2]Кол-во'!$B$5:$B$209,0),8)</f>
        <v>5</v>
      </c>
      <c r="K70" s="18">
        <f>INDEX('[3]Кол-во'!$B$5:$I$209,MATCH(B70,'[3]Кол-во'!$B$5:$B$209,0),8)</f>
        <v>48</v>
      </c>
      <c r="L70" s="18">
        <f>INDEX('[4]Кол-во'!$B$5:$I$209,MATCH(B70,'[4]Кол-во'!$B$5:$B$209,0),8)</f>
        <v>23</v>
      </c>
      <c r="M70" s="18">
        <f>INDEX('[5]Кол-во'!$B$5:$I$209,MATCH(B70,'[5]Кол-во'!$B$5:$B$209,0),8)</f>
        <v>0</v>
      </c>
      <c r="N70" s="18">
        <f>INDEX('[6]Кол-во'!$B$5:$I$209,MATCH(B70,'[6]Кол-во'!$B$5:$B$209,0),8)</f>
        <v>10</v>
      </c>
      <c r="O70" s="18">
        <f>INDEX('[7]Кол-во'!$B$5:$I$209,MATCH(B70,'[7]Кол-во'!$B$5:$B$209,0),8)</f>
        <v>0</v>
      </c>
      <c r="P70" s="18">
        <f>INDEX('[8]Кол-во'!$B$5:$I$209,MATCH(B70,'[8]Кол-во'!$B$5:$B$209,0),8)</f>
        <v>7</v>
      </c>
      <c r="Q70" s="18">
        <f>INDEX('[9]Кол-во'!$B$5:$I$209,MATCH(B70,'[9]Кол-во'!$B$5:$B$209,0),8)</f>
        <v>15</v>
      </c>
      <c r="R70" s="18">
        <f>INDEX('[10]Кол-во'!$B$5:$I$209,MATCH(B70,'[10]Кол-во'!$B$5:$B$209,0),8)</f>
        <v>6</v>
      </c>
      <c r="S70" s="18">
        <f>INDEX('[11]Кол-во'!$B$5:$I$209,MATCH(B70,'[11]Кол-во'!$B$5:$B$209,0),8)</f>
        <v>10</v>
      </c>
    </row>
    <row r="71" spans="1:19" ht="25.5" x14ac:dyDescent="0.25">
      <c r="A71" s="5">
        <v>77</v>
      </c>
      <c r="B71" s="9">
        <v>2278313</v>
      </c>
      <c r="C71" s="10" t="s">
        <v>80</v>
      </c>
      <c r="D71" s="11">
        <v>7</v>
      </c>
      <c r="E71" s="11" t="s">
        <v>0</v>
      </c>
      <c r="F71" s="11">
        <v>13</v>
      </c>
      <c r="G71" s="11" t="s">
        <v>30</v>
      </c>
      <c r="H71" s="17">
        <f t="shared" si="2"/>
        <v>60</v>
      </c>
      <c r="I71" s="18">
        <f>INDEX('[1]Кол-во'!$B$5:$I$209,MATCH(B71,'[1]Кол-во'!$B$5:$B$209,0),8)</f>
        <v>10</v>
      </c>
      <c r="J71" s="18">
        <f>INDEX('[2]Кол-во'!$B$5:$I$209,MATCH(B71,'[2]Кол-во'!$B$5:$B$209,0),8)</f>
        <v>0</v>
      </c>
      <c r="K71" s="18">
        <f>INDEX('[3]Кол-во'!$B$5:$I$209,MATCH(B71,'[3]Кол-во'!$B$5:$B$209,0),8)</f>
        <v>0</v>
      </c>
      <c r="L71" s="18">
        <f>INDEX('[4]Кол-во'!$B$5:$I$209,MATCH(B71,'[4]Кол-во'!$B$5:$B$209,0),8)</f>
        <v>5</v>
      </c>
      <c r="M71" s="18">
        <f>INDEX('[5]Кол-во'!$B$5:$I$209,MATCH(B71,'[5]Кол-во'!$B$5:$B$209,0),8)</f>
        <v>0</v>
      </c>
      <c r="N71" s="18">
        <f>INDEX('[6]Кол-во'!$B$5:$I$209,MATCH(B71,'[6]Кол-во'!$B$5:$B$209,0),8)</f>
        <v>10</v>
      </c>
      <c r="O71" s="18">
        <f>INDEX('[7]Кол-во'!$B$5:$I$209,MATCH(B71,'[7]Кол-во'!$B$5:$B$209,0),8)</f>
        <v>8</v>
      </c>
      <c r="P71" s="18">
        <f>INDEX('[8]Кол-во'!$B$5:$I$209,MATCH(B71,'[8]Кол-во'!$B$5:$B$209,0),8)</f>
        <v>1</v>
      </c>
      <c r="Q71" s="18">
        <f>INDEX('[9]Кол-во'!$B$5:$I$209,MATCH(B71,'[9]Кол-во'!$B$5:$B$209,0),8)</f>
        <v>10</v>
      </c>
      <c r="R71" s="18">
        <f>INDEX('[10]Кол-во'!$B$5:$I$209,MATCH(B71,'[10]Кол-во'!$B$5:$B$209,0),8)</f>
        <v>6</v>
      </c>
      <c r="S71" s="18">
        <f>INDEX('[11]Кол-во'!$B$5:$I$209,MATCH(B71,'[11]Кол-во'!$B$5:$B$209,0),8)</f>
        <v>10</v>
      </c>
    </row>
    <row r="72" spans="1:19" s="3" customFormat="1" x14ac:dyDescent="0.25">
      <c r="A72" s="5">
        <v>78</v>
      </c>
      <c r="B72" s="9">
        <v>2285472</v>
      </c>
      <c r="C72" s="10" t="s">
        <v>81</v>
      </c>
      <c r="D72" s="11" t="s">
        <v>48</v>
      </c>
      <c r="E72" s="11" t="s">
        <v>0</v>
      </c>
      <c r="F72" s="11">
        <v>14</v>
      </c>
      <c r="G72" s="11" t="s">
        <v>30</v>
      </c>
      <c r="H72" s="17">
        <f t="shared" si="2"/>
        <v>23</v>
      </c>
      <c r="I72" s="18">
        <f>INDEX('[1]Кол-во'!$B$5:$I$209,MATCH(B72,'[1]Кол-во'!$B$5:$B$209,0),8)</f>
        <v>0</v>
      </c>
      <c r="J72" s="18">
        <f>INDEX('[2]Кол-во'!$B$5:$I$209,MATCH(B72,'[2]Кол-во'!$B$5:$B$209,0),8)</f>
        <v>0</v>
      </c>
      <c r="K72" s="18">
        <f>INDEX('[3]Кол-во'!$B$5:$I$209,MATCH(B72,'[3]Кол-во'!$B$5:$B$209,0),8)</f>
        <v>0</v>
      </c>
      <c r="L72" s="18">
        <f>INDEX('[4]Кол-во'!$B$5:$I$209,MATCH(B72,'[4]Кол-во'!$B$5:$B$209,0),8)</f>
        <v>0</v>
      </c>
      <c r="M72" s="18">
        <f>INDEX('[5]Кол-во'!$B$5:$I$209,MATCH(B72,'[5]Кол-во'!$B$5:$B$209,0),8)</f>
        <v>0</v>
      </c>
      <c r="N72" s="18">
        <f>INDEX('[6]Кол-во'!$B$5:$I$209,MATCH(B72,'[6]Кол-во'!$B$5:$B$209,0),8)</f>
        <v>0</v>
      </c>
      <c r="O72" s="18">
        <f>INDEX('[7]Кол-во'!$B$5:$I$209,MATCH(B72,'[7]Кол-во'!$B$5:$B$209,0),8)</f>
        <v>0</v>
      </c>
      <c r="P72" s="18">
        <f>INDEX('[8]Кол-во'!$B$5:$I$209,MATCH(B72,'[8]Кол-во'!$B$5:$B$209,0),8)</f>
        <v>0</v>
      </c>
      <c r="Q72" s="18">
        <f>INDEX('[9]Кол-во'!$B$5:$I$209,MATCH(B72,'[9]Кол-во'!$B$5:$B$209,0),8)</f>
        <v>0</v>
      </c>
      <c r="R72" s="18">
        <f>INDEX('[10]Кол-во'!$B$5:$I$209,MATCH(B72,'[10]Кол-во'!$B$5:$B$209,0),8)</f>
        <v>0</v>
      </c>
      <c r="S72" s="18">
        <f>INDEX('[11]Кол-во'!$B$5:$I$209,MATCH(B72,'[11]Кол-во'!$B$5:$B$209,0),8)</f>
        <v>23</v>
      </c>
    </row>
    <row r="73" spans="1:19" ht="25.5" x14ac:dyDescent="0.25">
      <c r="A73" s="5">
        <v>80</v>
      </c>
      <c r="B73" s="9">
        <v>2285465</v>
      </c>
      <c r="C73" s="10" t="s">
        <v>82</v>
      </c>
      <c r="D73" s="11">
        <v>7</v>
      </c>
      <c r="E73" s="11" t="s">
        <v>0</v>
      </c>
      <c r="F73" s="11">
        <v>14</v>
      </c>
      <c r="G73" s="11" t="s">
        <v>11</v>
      </c>
      <c r="H73" s="17">
        <f t="shared" si="2"/>
        <v>325</v>
      </c>
      <c r="I73" s="18">
        <f>INDEX('[1]Кол-во'!$B$5:$I$209,MATCH(B73,'[1]Кол-во'!$B$5:$B$209,0),8)</f>
        <v>10</v>
      </c>
      <c r="J73" s="18">
        <f>INDEX('[2]Кол-во'!$B$5:$I$209,MATCH(B73,'[2]Кол-во'!$B$5:$B$209,0),8)</f>
        <v>30</v>
      </c>
      <c r="K73" s="18">
        <f>INDEX('[3]Кол-во'!$B$5:$I$209,MATCH(B73,'[3]Кол-во'!$B$5:$B$209,0),8)</f>
        <v>10</v>
      </c>
      <c r="L73" s="18">
        <f>INDEX('[4]Кол-во'!$B$5:$I$209,MATCH(B73,'[4]Кол-во'!$B$5:$B$209,0),8)</f>
        <v>20</v>
      </c>
      <c r="M73" s="18">
        <f>INDEX('[5]Кол-во'!$B$5:$I$209,MATCH(B73,'[5]Кол-во'!$B$5:$B$209,0),8)</f>
        <v>0</v>
      </c>
      <c r="N73" s="18">
        <f>INDEX('[6]Кол-во'!$B$5:$I$209,MATCH(B73,'[6]Кол-во'!$B$5:$B$209,0),8)</f>
        <v>100</v>
      </c>
      <c r="O73" s="18">
        <f>INDEX('[7]Кол-во'!$B$5:$I$209,MATCH(B73,'[7]Кол-во'!$B$5:$B$209,0),8)</f>
        <v>0</v>
      </c>
      <c r="P73" s="18">
        <f>INDEX('[8]Кол-во'!$B$5:$I$209,MATCH(B73,'[8]Кол-во'!$B$5:$B$209,0),8)</f>
        <v>14</v>
      </c>
      <c r="Q73" s="18">
        <f>INDEX('[9]Кол-во'!$B$5:$I$209,MATCH(B73,'[9]Кол-во'!$B$5:$B$209,0),8)</f>
        <v>30</v>
      </c>
      <c r="R73" s="18">
        <f>INDEX('[10]Кол-во'!$B$5:$I$209,MATCH(B73,'[10]Кол-во'!$B$5:$B$209,0),8)</f>
        <v>80</v>
      </c>
      <c r="S73" s="18">
        <f>INDEX('[11]Кол-во'!$B$5:$I$209,MATCH(B73,'[11]Кол-во'!$B$5:$B$209,0),8)</f>
        <v>31</v>
      </c>
    </row>
    <row r="74" spans="1:19" ht="25.5" x14ac:dyDescent="0.25">
      <c r="A74" s="5">
        <v>81</v>
      </c>
      <c r="B74" s="9">
        <v>2285466</v>
      </c>
      <c r="C74" s="10" t="s">
        <v>83</v>
      </c>
      <c r="D74" s="11">
        <v>7</v>
      </c>
      <c r="E74" s="11" t="s">
        <v>0</v>
      </c>
      <c r="F74" s="11">
        <v>14</v>
      </c>
      <c r="G74" s="11" t="s">
        <v>11</v>
      </c>
      <c r="H74" s="17">
        <f t="shared" si="2"/>
        <v>291</v>
      </c>
      <c r="I74" s="18">
        <f>INDEX('[1]Кол-во'!$B$5:$I$209,MATCH(B74,'[1]Кол-во'!$B$5:$B$209,0),8)</f>
        <v>0</v>
      </c>
      <c r="J74" s="18">
        <f>INDEX('[2]Кол-во'!$B$5:$I$209,MATCH(B74,'[2]Кол-во'!$B$5:$B$209,0),8)</f>
        <v>0</v>
      </c>
      <c r="K74" s="18">
        <f>INDEX('[3]Кол-во'!$B$5:$I$209,MATCH(B74,'[3]Кол-во'!$B$5:$B$209,0),8)</f>
        <v>0</v>
      </c>
      <c r="L74" s="18">
        <f>INDEX('[4]Кол-во'!$B$5:$I$209,MATCH(B74,'[4]Кол-во'!$B$5:$B$209,0),8)</f>
        <v>0</v>
      </c>
      <c r="M74" s="18">
        <f>INDEX('[5]Кол-во'!$B$5:$I$209,MATCH(B74,'[5]Кол-во'!$B$5:$B$209,0),8)</f>
        <v>0</v>
      </c>
      <c r="N74" s="18">
        <f>INDEX('[6]Кол-во'!$B$5:$I$209,MATCH(B74,'[6]Кол-во'!$B$5:$B$209,0),8)</f>
        <v>20</v>
      </c>
      <c r="O74" s="18">
        <f>INDEX('[7]Кол-во'!$B$5:$I$209,MATCH(B74,'[7]Кол-во'!$B$5:$B$209,0),8)</f>
        <v>10</v>
      </c>
      <c r="P74" s="18">
        <f>INDEX('[8]Кол-во'!$B$5:$I$209,MATCH(B74,'[8]Кол-во'!$B$5:$B$209,0),8)</f>
        <v>105</v>
      </c>
      <c r="Q74" s="18">
        <f>INDEX('[9]Кол-во'!$B$5:$I$209,MATCH(B74,'[9]Кол-во'!$B$5:$B$209,0),8)</f>
        <v>0</v>
      </c>
      <c r="R74" s="18">
        <f>INDEX('[10]Кол-во'!$B$5:$I$209,MATCH(B74,'[10]Кол-во'!$B$5:$B$209,0),8)</f>
        <v>120</v>
      </c>
      <c r="S74" s="18">
        <f>INDEX('[11]Кол-во'!$B$5:$I$209,MATCH(B74,'[11]Кол-во'!$B$5:$B$209,0),8)</f>
        <v>36</v>
      </c>
    </row>
    <row r="75" spans="1:19" ht="25.5" x14ac:dyDescent="0.25">
      <c r="A75" s="5">
        <v>82</v>
      </c>
      <c r="B75" s="9">
        <v>2285467</v>
      </c>
      <c r="C75" s="10" t="s">
        <v>84</v>
      </c>
      <c r="D75" s="11">
        <v>7</v>
      </c>
      <c r="E75" s="11" t="s">
        <v>0</v>
      </c>
      <c r="F75" s="11">
        <v>14</v>
      </c>
      <c r="G75" s="11" t="s">
        <v>11</v>
      </c>
      <c r="H75" s="17">
        <f t="shared" si="2"/>
        <v>855</v>
      </c>
      <c r="I75" s="18">
        <f>INDEX('[1]Кол-во'!$B$5:$I$209,MATCH(B75,'[1]Кол-во'!$B$5:$B$209,0),8)</f>
        <v>0</v>
      </c>
      <c r="J75" s="18">
        <f>INDEX('[2]Кол-во'!$B$5:$I$209,MATCH(B75,'[2]Кол-во'!$B$5:$B$209,0),8)</f>
        <v>100</v>
      </c>
      <c r="K75" s="18">
        <f>INDEX('[3]Кол-во'!$B$5:$I$209,MATCH(B75,'[3]Кол-во'!$B$5:$B$209,0),8)</f>
        <v>0</v>
      </c>
      <c r="L75" s="18">
        <f>INDEX('[4]Кол-во'!$B$5:$I$209,MATCH(B75,'[4]Кол-во'!$B$5:$B$209,0),8)</f>
        <v>105</v>
      </c>
      <c r="M75" s="18">
        <f>INDEX('[5]Кол-во'!$B$5:$I$209,MATCH(B75,'[5]Кол-во'!$B$5:$B$209,0),8)</f>
        <v>0</v>
      </c>
      <c r="N75" s="18">
        <f>INDEX('[6]Кол-во'!$B$5:$I$209,MATCH(B75,'[6]Кол-во'!$B$5:$B$209,0),8)</f>
        <v>100</v>
      </c>
      <c r="O75" s="18">
        <f>INDEX('[7]Кол-во'!$B$5:$I$209,MATCH(B75,'[7]Кол-во'!$B$5:$B$209,0),8)</f>
        <v>30</v>
      </c>
      <c r="P75" s="18">
        <f>INDEX('[8]Кол-во'!$B$5:$I$209,MATCH(B75,'[8]Кол-во'!$B$5:$B$209,0),8)</f>
        <v>259</v>
      </c>
      <c r="Q75" s="18">
        <f>INDEX('[9]Кол-во'!$B$5:$I$209,MATCH(B75,'[9]Кол-во'!$B$5:$B$209,0),8)</f>
        <v>60</v>
      </c>
      <c r="R75" s="18">
        <f>INDEX('[10]Кол-во'!$B$5:$I$209,MATCH(B75,'[10]Кол-во'!$B$5:$B$209,0),8)</f>
        <v>130</v>
      </c>
      <c r="S75" s="18">
        <f>INDEX('[11]Кол-во'!$B$5:$I$209,MATCH(B75,'[11]Кол-во'!$B$5:$B$209,0),8)</f>
        <v>71</v>
      </c>
    </row>
    <row r="76" spans="1:19" x14ac:dyDescent="0.25">
      <c r="A76" s="5">
        <v>83</v>
      </c>
      <c r="B76" s="9">
        <v>2287377</v>
      </c>
      <c r="C76" s="10" t="s">
        <v>85</v>
      </c>
      <c r="D76" s="11">
        <v>7</v>
      </c>
      <c r="E76" s="11" t="s">
        <v>0</v>
      </c>
      <c r="F76" s="11">
        <v>14</v>
      </c>
      <c r="G76" s="11" t="s">
        <v>11</v>
      </c>
      <c r="H76" s="17">
        <f t="shared" si="2"/>
        <v>20</v>
      </c>
      <c r="I76" s="18">
        <f>INDEX('[1]Кол-во'!$B$5:$I$209,MATCH(B76,'[1]Кол-во'!$B$5:$B$209,0),8)</f>
        <v>0</v>
      </c>
      <c r="J76" s="18">
        <f>INDEX('[2]Кол-во'!$B$5:$I$209,MATCH(B76,'[2]Кол-во'!$B$5:$B$209,0),8)</f>
        <v>0</v>
      </c>
      <c r="K76" s="18">
        <f>INDEX('[3]Кол-во'!$B$5:$I$209,MATCH(B76,'[3]Кол-во'!$B$5:$B$209,0),8)</f>
        <v>3</v>
      </c>
      <c r="L76" s="18">
        <f>INDEX('[4]Кол-во'!$B$5:$I$209,MATCH(B76,'[4]Кол-во'!$B$5:$B$209,0),8)</f>
        <v>6</v>
      </c>
      <c r="M76" s="18">
        <f>INDEX('[5]Кол-во'!$B$5:$I$209,MATCH(B76,'[5]Кол-во'!$B$5:$B$209,0),8)</f>
        <v>0</v>
      </c>
      <c r="N76" s="18">
        <f>INDEX('[6]Кол-во'!$B$5:$I$209,MATCH(B76,'[6]Кол-во'!$B$5:$B$209,0),8)</f>
        <v>0</v>
      </c>
      <c r="O76" s="18">
        <f>INDEX('[7]Кол-во'!$B$5:$I$209,MATCH(B76,'[7]Кол-во'!$B$5:$B$209,0),8)</f>
        <v>2</v>
      </c>
      <c r="P76" s="18">
        <f>INDEX('[8]Кол-во'!$B$5:$I$209,MATCH(B76,'[8]Кол-во'!$B$5:$B$209,0),8)</f>
        <v>9</v>
      </c>
      <c r="Q76" s="18">
        <f>INDEX('[9]Кол-во'!$B$5:$I$209,MATCH(B76,'[9]Кол-во'!$B$5:$B$209,0),8)</f>
        <v>0</v>
      </c>
      <c r="R76" s="18">
        <f>INDEX('[10]Кол-во'!$B$5:$I$209,MATCH(B76,'[10]Кол-во'!$B$5:$B$209,0),8)</f>
        <v>0</v>
      </c>
      <c r="S76" s="18">
        <f>INDEX('[11]Кол-во'!$B$5:$I$209,MATCH(B76,'[11]Кол-во'!$B$5:$B$209,0),8)</f>
        <v>0</v>
      </c>
    </row>
    <row r="77" spans="1:19" ht="25.5" x14ac:dyDescent="0.25">
      <c r="A77" s="5">
        <v>84</v>
      </c>
      <c r="B77" s="9">
        <v>2278108</v>
      </c>
      <c r="C77" s="10" t="s">
        <v>86</v>
      </c>
      <c r="D77" s="11">
        <v>7</v>
      </c>
      <c r="E77" s="11" t="s">
        <v>0</v>
      </c>
      <c r="F77" s="11">
        <v>14</v>
      </c>
      <c r="G77" s="11" t="s">
        <v>11</v>
      </c>
      <c r="H77" s="17">
        <f t="shared" si="2"/>
        <v>26</v>
      </c>
      <c r="I77" s="18">
        <f>INDEX('[1]Кол-во'!$B$5:$I$209,MATCH(B77,'[1]Кол-во'!$B$5:$B$209,0),8)</f>
        <v>0</v>
      </c>
      <c r="J77" s="18">
        <f>INDEX('[2]Кол-во'!$B$5:$I$209,MATCH(B77,'[2]Кол-во'!$B$5:$B$209,0),8)</f>
        <v>0</v>
      </c>
      <c r="K77" s="18">
        <f>INDEX('[3]Кол-во'!$B$5:$I$209,MATCH(B77,'[3]Кол-во'!$B$5:$B$209,0),8)</f>
        <v>0</v>
      </c>
      <c r="L77" s="18">
        <f>INDEX('[4]Кол-во'!$B$5:$I$209,MATCH(B77,'[4]Кол-во'!$B$5:$B$209,0),8)</f>
        <v>0</v>
      </c>
      <c r="M77" s="18">
        <f>INDEX('[5]Кол-во'!$B$5:$I$209,MATCH(B77,'[5]Кол-во'!$B$5:$B$209,0),8)</f>
        <v>0</v>
      </c>
      <c r="N77" s="18">
        <f>INDEX('[6]Кол-во'!$B$5:$I$209,MATCH(B77,'[6]Кол-во'!$B$5:$B$209,0),8)</f>
        <v>3</v>
      </c>
      <c r="O77" s="18">
        <f>INDEX('[7]Кол-во'!$B$5:$I$209,MATCH(B77,'[7]Кол-во'!$B$5:$B$209,0),8)</f>
        <v>0</v>
      </c>
      <c r="P77" s="18">
        <f>INDEX('[8]Кол-во'!$B$5:$I$209,MATCH(B77,'[8]Кол-во'!$B$5:$B$209,0),8)</f>
        <v>13</v>
      </c>
      <c r="Q77" s="18">
        <f>INDEX('[9]Кол-во'!$B$5:$I$209,MATCH(B77,'[9]Кол-во'!$B$5:$B$209,0),8)</f>
        <v>0</v>
      </c>
      <c r="R77" s="18">
        <f>INDEX('[10]Кол-во'!$B$5:$I$209,MATCH(B77,'[10]Кол-во'!$B$5:$B$209,0),8)</f>
        <v>0</v>
      </c>
      <c r="S77" s="18">
        <f>INDEX('[11]Кол-во'!$B$5:$I$209,MATCH(B77,'[11]Кол-во'!$B$5:$B$209,0),8)</f>
        <v>10</v>
      </c>
    </row>
    <row r="78" spans="1:19" x14ac:dyDescent="0.25">
      <c r="A78" s="5">
        <v>85</v>
      </c>
      <c r="B78" s="9">
        <v>2278832</v>
      </c>
      <c r="C78" s="10" t="s">
        <v>87</v>
      </c>
      <c r="D78" s="11">
        <v>7</v>
      </c>
      <c r="E78" s="11" t="s">
        <v>0</v>
      </c>
      <c r="F78" s="11">
        <v>14</v>
      </c>
      <c r="G78" s="11" t="s">
        <v>11</v>
      </c>
      <c r="H78" s="17">
        <f t="shared" si="2"/>
        <v>38</v>
      </c>
      <c r="I78" s="18">
        <f>INDEX('[1]Кол-во'!$B$5:$I$209,MATCH(B78,'[1]Кол-во'!$B$5:$B$209,0),8)</f>
        <v>20</v>
      </c>
      <c r="J78" s="18">
        <f>INDEX('[2]Кол-во'!$B$5:$I$209,MATCH(B78,'[2]Кол-во'!$B$5:$B$209,0),8)</f>
        <v>0</v>
      </c>
      <c r="K78" s="18">
        <f>INDEX('[3]Кол-во'!$B$5:$I$209,MATCH(B78,'[3]Кол-во'!$B$5:$B$209,0),8)</f>
        <v>0</v>
      </c>
      <c r="L78" s="18">
        <f>INDEX('[4]Кол-во'!$B$5:$I$209,MATCH(B78,'[4]Кол-во'!$B$5:$B$209,0),8)</f>
        <v>1</v>
      </c>
      <c r="M78" s="18">
        <f>INDEX('[5]Кол-во'!$B$5:$I$209,MATCH(B78,'[5]Кол-во'!$B$5:$B$209,0),8)</f>
        <v>0</v>
      </c>
      <c r="N78" s="18">
        <f>INDEX('[6]Кол-во'!$B$5:$I$209,MATCH(B78,'[6]Кол-во'!$B$5:$B$209,0),8)</f>
        <v>0</v>
      </c>
      <c r="O78" s="18">
        <f>INDEX('[7]Кол-во'!$B$5:$I$209,MATCH(B78,'[7]Кол-во'!$B$5:$B$209,0),8)</f>
        <v>5</v>
      </c>
      <c r="P78" s="18">
        <f>INDEX('[8]Кол-во'!$B$5:$I$209,MATCH(B78,'[8]Кол-во'!$B$5:$B$209,0),8)</f>
        <v>2</v>
      </c>
      <c r="Q78" s="18">
        <f>INDEX('[9]Кол-во'!$B$5:$I$209,MATCH(B78,'[9]Кол-во'!$B$5:$B$209,0),8)</f>
        <v>5</v>
      </c>
      <c r="R78" s="18">
        <f>INDEX('[10]Кол-во'!$B$5:$I$209,MATCH(B78,'[10]Кол-во'!$B$5:$B$209,0),8)</f>
        <v>5</v>
      </c>
      <c r="S78" s="18">
        <f>INDEX('[11]Кол-во'!$B$5:$I$209,MATCH(B78,'[11]Кол-во'!$B$5:$B$209,0),8)</f>
        <v>0</v>
      </c>
    </row>
    <row r="79" spans="1:19" x14ac:dyDescent="0.25">
      <c r="A79" s="5">
        <v>86</v>
      </c>
      <c r="B79" s="9">
        <v>2277479</v>
      </c>
      <c r="C79" s="10" t="s">
        <v>88</v>
      </c>
      <c r="D79" s="11">
        <v>7</v>
      </c>
      <c r="E79" s="11" t="s">
        <v>0</v>
      </c>
      <c r="F79" s="11">
        <v>14</v>
      </c>
      <c r="G79" s="11" t="s">
        <v>11</v>
      </c>
      <c r="H79" s="17">
        <f t="shared" si="2"/>
        <v>65</v>
      </c>
      <c r="I79" s="18">
        <f>INDEX('[1]Кол-во'!$B$5:$I$209,MATCH(B79,'[1]Кол-во'!$B$5:$B$209,0),8)</f>
        <v>0</v>
      </c>
      <c r="J79" s="18">
        <f>INDEX('[2]Кол-во'!$B$5:$I$209,MATCH(B79,'[2]Кол-во'!$B$5:$B$209,0),8)</f>
        <v>0</v>
      </c>
      <c r="K79" s="18">
        <f>INDEX('[3]Кол-во'!$B$5:$I$209,MATCH(B79,'[3]Кол-во'!$B$5:$B$209,0),8)</f>
        <v>0</v>
      </c>
      <c r="L79" s="18">
        <f>INDEX('[4]Кол-во'!$B$5:$I$209,MATCH(B79,'[4]Кол-во'!$B$5:$B$209,0),8)</f>
        <v>10</v>
      </c>
      <c r="M79" s="18">
        <f>INDEX('[5]Кол-во'!$B$5:$I$209,MATCH(B79,'[5]Кол-во'!$B$5:$B$209,0),8)</f>
        <v>0</v>
      </c>
      <c r="N79" s="18">
        <f>INDEX('[6]Кол-во'!$B$5:$I$209,MATCH(B79,'[6]Кол-во'!$B$5:$B$209,0),8)</f>
        <v>50</v>
      </c>
      <c r="O79" s="18">
        <f>INDEX('[7]Кол-во'!$B$5:$I$209,MATCH(B79,'[7]Кол-во'!$B$5:$B$209,0),8)</f>
        <v>0</v>
      </c>
      <c r="P79" s="18">
        <f>INDEX('[8]Кол-во'!$B$5:$I$209,MATCH(B79,'[8]Кол-во'!$B$5:$B$209,0),8)</f>
        <v>5</v>
      </c>
      <c r="Q79" s="18">
        <f>INDEX('[9]Кол-во'!$B$5:$I$209,MATCH(B79,'[9]Кол-во'!$B$5:$B$209,0),8)</f>
        <v>0</v>
      </c>
      <c r="R79" s="18">
        <f>INDEX('[10]Кол-во'!$B$5:$I$209,MATCH(B79,'[10]Кол-во'!$B$5:$B$209,0),8)</f>
        <v>0</v>
      </c>
      <c r="S79" s="18">
        <f>INDEX('[11]Кол-во'!$B$5:$I$209,MATCH(B79,'[11]Кол-во'!$B$5:$B$209,0),8)</f>
        <v>0</v>
      </c>
    </row>
    <row r="80" spans="1:19" x14ac:dyDescent="0.25">
      <c r="A80" s="5">
        <v>87</v>
      </c>
      <c r="B80" s="9">
        <v>2287373</v>
      </c>
      <c r="C80" s="10" t="s">
        <v>89</v>
      </c>
      <c r="D80" s="11">
        <v>7</v>
      </c>
      <c r="E80" s="11" t="s">
        <v>0</v>
      </c>
      <c r="F80" s="11">
        <v>14</v>
      </c>
      <c r="G80" s="11" t="s">
        <v>11</v>
      </c>
      <c r="H80" s="17">
        <f t="shared" si="2"/>
        <v>30</v>
      </c>
      <c r="I80" s="18">
        <f>INDEX('[1]Кол-во'!$B$5:$I$209,MATCH(B80,'[1]Кол-во'!$B$5:$B$209,0),8)</f>
        <v>5</v>
      </c>
      <c r="J80" s="18">
        <f>INDEX('[2]Кол-во'!$B$5:$I$209,MATCH(B80,'[2]Кол-во'!$B$5:$B$209,0),8)</f>
        <v>0</v>
      </c>
      <c r="K80" s="18">
        <f>INDEX('[3]Кол-во'!$B$5:$I$209,MATCH(B80,'[3]Кол-во'!$B$5:$B$209,0),8)</f>
        <v>0</v>
      </c>
      <c r="L80" s="18">
        <f>INDEX('[4]Кол-во'!$B$5:$I$209,MATCH(B80,'[4]Кол-во'!$B$5:$B$209,0),8)</f>
        <v>0</v>
      </c>
      <c r="M80" s="18">
        <f>INDEX('[5]Кол-во'!$B$5:$I$209,MATCH(B80,'[5]Кол-во'!$B$5:$B$209,0),8)</f>
        <v>0</v>
      </c>
      <c r="N80" s="18">
        <f>INDEX('[6]Кол-во'!$B$5:$I$209,MATCH(B80,'[6]Кол-во'!$B$5:$B$209,0),8)</f>
        <v>10</v>
      </c>
      <c r="O80" s="18">
        <f>INDEX('[7]Кол-во'!$B$5:$I$209,MATCH(B80,'[7]Кол-во'!$B$5:$B$209,0),8)</f>
        <v>0</v>
      </c>
      <c r="P80" s="18">
        <f>INDEX('[8]Кол-во'!$B$5:$I$209,MATCH(B80,'[8]Кол-во'!$B$5:$B$209,0),8)</f>
        <v>10</v>
      </c>
      <c r="Q80" s="18">
        <f>INDEX('[9]Кол-во'!$B$5:$I$209,MATCH(B80,'[9]Кол-во'!$B$5:$B$209,0),8)</f>
        <v>5</v>
      </c>
      <c r="R80" s="18">
        <f>INDEX('[10]Кол-во'!$B$5:$I$209,MATCH(B80,'[10]Кол-во'!$B$5:$B$209,0),8)</f>
        <v>0</v>
      </c>
      <c r="S80" s="18">
        <f>INDEX('[11]Кол-во'!$B$5:$I$209,MATCH(B80,'[11]Кол-во'!$B$5:$B$209,0),8)</f>
        <v>0</v>
      </c>
    </row>
    <row r="81" spans="1:19" x14ac:dyDescent="0.25">
      <c r="A81" s="5">
        <v>88</v>
      </c>
      <c r="B81" s="9">
        <v>2278831</v>
      </c>
      <c r="C81" s="10" t="s">
        <v>90</v>
      </c>
      <c r="D81" s="11">
        <v>7</v>
      </c>
      <c r="E81" s="11" t="s">
        <v>0</v>
      </c>
      <c r="F81" s="11">
        <v>14</v>
      </c>
      <c r="G81" s="11" t="s">
        <v>11</v>
      </c>
      <c r="H81" s="17">
        <f t="shared" si="2"/>
        <v>915</v>
      </c>
      <c r="I81" s="18">
        <f>INDEX('[1]Кол-во'!$B$5:$I$209,MATCH(B81,'[1]Кол-во'!$B$5:$B$209,0),8)</f>
        <v>50</v>
      </c>
      <c r="J81" s="18">
        <f>INDEX('[2]Кол-во'!$B$5:$I$209,MATCH(B81,'[2]Кол-во'!$B$5:$B$209,0),8)</f>
        <v>50</v>
      </c>
      <c r="K81" s="18">
        <f>INDEX('[3]Кол-во'!$B$5:$I$209,MATCH(B81,'[3]Кол-во'!$B$5:$B$209,0),8)</f>
        <v>32</v>
      </c>
      <c r="L81" s="18">
        <f>INDEX('[4]Кол-во'!$B$5:$I$209,MATCH(B81,'[4]Кол-во'!$B$5:$B$209,0),8)</f>
        <v>41</v>
      </c>
      <c r="M81" s="18">
        <f>INDEX('[5]Кол-во'!$B$5:$I$209,MATCH(B81,'[5]Кол-во'!$B$5:$B$209,0),8)</f>
        <v>0</v>
      </c>
      <c r="N81" s="18">
        <f>INDEX('[6]Кол-во'!$B$5:$I$209,MATCH(B81,'[6]Кол-во'!$B$5:$B$209,0),8)</f>
        <v>100</v>
      </c>
      <c r="O81" s="18">
        <f>INDEX('[7]Кол-во'!$B$5:$I$209,MATCH(B81,'[7]Кол-во'!$B$5:$B$209,0),8)</f>
        <v>10</v>
      </c>
      <c r="P81" s="18">
        <f>INDEX('[8]Кол-во'!$B$5:$I$209,MATCH(B81,'[8]Кол-во'!$B$5:$B$209,0),8)</f>
        <v>167</v>
      </c>
      <c r="Q81" s="18">
        <f>INDEX('[9]Кол-во'!$B$5:$I$209,MATCH(B81,'[9]Кол-во'!$B$5:$B$209,0),8)</f>
        <v>8</v>
      </c>
      <c r="R81" s="18">
        <f>INDEX('[10]Кол-во'!$B$5:$I$209,MATCH(B81,'[10]Кол-во'!$B$5:$B$209,0),8)</f>
        <v>240</v>
      </c>
      <c r="S81" s="18">
        <f>INDEX('[11]Кол-во'!$B$5:$I$209,MATCH(B81,'[11]Кол-во'!$B$5:$B$209,0),8)</f>
        <v>217</v>
      </c>
    </row>
    <row r="82" spans="1:19" ht="25.5" x14ac:dyDescent="0.25">
      <c r="A82" s="5">
        <v>91</v>
      </c>
      <c r="B82" s="9">
        <v>2270866</v>
      </c>
      <c r="C82" s="10" t="s">
        <v>91</v>
      </c>
      <c r="D82" s="11">
        <v>7</v>
      </c>
      <c r="E82" s="11" t="s">
        <v>0</v>
      </c>
      <c r="F82" s="11">
        <v>14</v>
      </c>
      <c r="G82" s="11" t="s">
        <v>11</v>
      </c>
      <c r="H82" s="17">
        <f t="shared" si="2"/>
        <v>4</v>
      </c>
      <c r="I82" s="18">
        <f>INDEX('[1]Кол-во'!$B$5:$I$209,MATCH(B82,'[1]Кол-во'!$B$5:$B$209,0),8)</f>
        <v>0</v>
      </c>
      <c r="J82" s="18">
        <f>INDEX('[2]Кол-во'!$B$5:$I$209,MATCH(B82,'[2]Кол-во'!$B$5:$B$209,0),8)</f>
        <v>0</v>
      </c>
      <c r="K82" s="18">
        <f>INDEX('[3]Кол-во'!$B$5:$I$209,MATCH(B82,'[3]Кол-во'!$B$5:$B$209,0),8)</f>
        <v>4</v>
      </c>
      <c r="L82" s="18">
        <f>INDEX('[4]Кол-во'!$B$5:$I$209,MATCH(B82,'[4]Кол-во'!$B$5:$B$209,0),8)</f>
        <v>0</v>
      </c>
      <c r="M82" s="18">
        <f>INDEX('[5]Кол-во'!$B$5:$I$209,MATCH(B82,'[5]Кол-во'!$B$5:$B$209,0),8)</f>
        <v>0</v>
      </c>
      <c r="N82" s="18">
        <f>INDEX('[6]Кол-во'!$B$5:$I$209,MATCH(B82,'[6]Кол-во'!$B$5:$B$209,0),8)</f>
        <v>0</v>
      </c>
      <c r="O82" s="18">
        <f>INDEX('[7]Кол-во'!$B$5:$I$209,MATCH(B82,'[7]Кол-во'!$B$5:$B$209,0),8)</f>
        <v>0</v>
      </c>
      <c r="P82" s="18">
        <f>INDEX('[8]Кол-во'!$B$5:$I$209,MATCH(B82,'[8]Кол-во'!$B$5:$B$209,0),8)</f>
        <v>0</v>
      </c>
      <c r="Q82" s="18">
        <f>INDEX('[9]Кол-во'!$B$5:$I$209,MATCH(B82,'[9]Кол-во'!$B$5:$B$209,0),8)</f>
        <v>0</v>
      </c>
      <c r="R82" s="18">
        <f>INDEX('[10]Кол-во'!$B$5:$I$209,MATCH(B82,'[10]Кол-во'!$B$5:$B$209,0),8)</f>
        <v>0</v>
      </c>
      <c r="S82" s="18">
        <f>INDEX('[11]Кол-во'!$B$5:$I$209,MATCH(B82,'[11]Кол-во'!$B$5:$B$209,0),8)</f>
        <v>0</v>
      </c>
    </row>
    <row r="83" spans="1:19" x14ac:dyDescent="0.25">
      <c r="A83" s="5">
        <v>93</v>
      </c>
      <c r="B83" s="9">
        <v>2287311</v>
      </c>
      <c r="C83" s="10" t="s">
        <v>92</v>
      </c>
      <c r="D83" s="11">
        <v>7</v>
      </c>
      <c r="E83" s="11" t="s">
        <v>0</v>
      </c>
      <c r="F83" s="11">
        <v>14</v>
      </c>
      <c r="G83" s="11" t="s">
        <v>11</v>
      </c>
      <c r="H83" s="17">
        <f t="shared" si="2"/>
        <v>563</v>
      </c>
      <c r="I83" s="18">
        <f>INDEX('[1]Кол-во'!$B$5:$I$209,MATCH(B83,'[1]Кол-во'!$B$5:$B$209,0),8)</f>
        <v>0</v>
      </c>
      <c r="J83" s="18">
        <f>INDEX('[2]Кол-во'!$B$5:$I$209,MATCH(B83,'[2]Кол-во'!$B$5:$B$209,0),8)</f>
        <v>50</v>
      </c>
      <c r="K83" s="18">
        <f>INDEX('[3]Кол-во'!$B$5:$I$209,MATCH(B83,'[3]Кол-во'!$B$5:$B$209,0),8)</f>
        <v>4</v>
      </c>
      <c r="L83" s="18">
        <f>INDEX('[4]Кол-во'!$B$5:$I$209,MATCH(B83,'[4]Кол-во'!$B$5:$B$209,0),8)</f>
        <v>250</v>
      </c>
      <c r="M83" s="18">
        <f>INDEX('[5]Кол-во'!$B$5:$I$209,MATCH(B83,'[5]Кол-во'!$B$5:$B$209,0),8)</f>
        <v>0</v>
      </c>
      <c r="N83" s="18">
        <f>INDEX('[6]Кол-во'!$B$5:$I$209,MATCH(B83,'[6]Кол-во'!$B$5:$B$209,0),8)</f>
        <v>0</v>
      </c>
      <c r="O83" s="18">
        <f>INDEX('[7]Кол-во'!$B$5:$I$209,MATCH(B83,'[7]Кол-во'!$B$5:$B$209,0),8)</f>
        <v>50</v>
      </c>
      <c r="P83" s="18">
        <f>INDEX('[8]Кол-во'!$B$5:$I$209,MATCH(B83,'[8]Кол-во'!$B$5:$B$209,0),8)</f>
        <v>109</v>
      </c>
      <c r="Q83" s="18">
        <f>INDEX('[9]Кол-во'!$B$5:$I$209,MATCH(B83,'[9]Кол-во'!$B$5:$B$209,0),8)</f>
        <v>100</v>
      </c>
      <c r="R83" s="18">
        <f>INDEX('[10]Кол-во'!$B$5:$I$209,MATCH(B83,'[10]Кол-во'!$B$5:$B$209,0),8)</f>
        <v>0</v>
      </c>
      <c r="S83" s="18">
        <f>INDEX('[11]Кол-во'!$B$5:$I$209,MATCH(B83,'[11]Кол-во'!$B$5:$B$209,0),8)</f>
        <v>0</v>
      </c>
    </row>
    <row r="84" spans="1:19" x14ac:dyDescent="0.25">
      <c r="A84" s="5">
        <v>94</v>
      </c>
      <c r="B84" s="9">
        <v>2278333</v>
      </c>
      <c r="C84" s="10" t="s">
        <v>93</v>
      </c>
      <c r="D84" s="11" t="s">
        <v>48</v>
      </c>
      <c r="E84" s="11" t="s">
        <v>0</v>
      </c>
      <c r="F84" s="11">
        <v>14</v>
      </c>
      <c r="G84" s="11" t="s">
        <v>11</v>
      </c>
      <c r="H84" s="17">
        <f t="shared" si="2"/>
        <v>169</v>
      </c>
      <c r="I84" s="18">
        <f>INDEX('[1]Кол-во'!$B$5:$I$209,MATCH(B84,'[1]Кол-во'!$B$5:$B$209,0),8)</f>
        <v>100</v>
      </c>
      <c r="J84" s="18">
        <f>INDEX('[2]Кол-во'!$B$5:$I$209,MATCH(B84,'[2]Кол-во'!$B$5:$B$209,0),8)</f>
        <v>0</v>
      </c>
      <c r="K84" s="18">
        <f>INDEX('[3]Кол-во'!$B$5:$I$209,MATCH(B84,'[3]Кол-во'!$B$5:$B$209,0),8)</f>
        <v>4</v>
      </c>
      <c r="L84" s="18">
        <f>INDEX('[4]Кол-во'!$B$5:$I$209,MATCH(B84,'[4]Кол-во'!$B$5:$B$209,0),8)</f>
        <v>0</v>
      </c>
      <c r="M84" s="18">
        <f>INDEX('[5]Кол-во'!$B$5:$I$209,MATCH(B84,'[5]Кол-во'!$B$5:$B$209,0),8)</f>
        <v>0</v>
      </c>
      <c r="N84" s="18">
        <f>INDEX('[6]Кол-во'!$B$5:$I$209,MATCH(B84,'[6]Кол-во'!$B$5:$B$209,0),8)</f>
        <v>0</v>
      </c>
      <c r="O84" s="18">
        <f>INDEX('[7]Кол-во'!$B$5:$I$209,MATCH(B84,'[7]Кол-во'!$B$5:$B$209,0),8)</f>
        <v>0</v>
      </c>
      <c r="P84" s="18">
        <f>INDEX('[8]Кол-во'!$B$5:$I$209,MATCH(B84,'[8]Кол-во'!$B$5:$B$209,0),8)</f>
        <v>45</v>
      </c>
      <c r="Q84" s="18">
        <f>INDEX('[9]Кол-во'!$B$5:$I$209,MATCH(B84,'[9]Кол-во'!$B$5:$B$209,0),8)</f>
        <v>0</v>
      </c>
      <c r="R84" s="18">
        <f>INDEX('[10]Кол-во'!$B$5:$I$209,MATCH(B84,'[10]Кол-во'!$B$5:$B$209,0),8)</f>
        <v>20</v>
      </c>
      <c r="S84" s="18">
        <f>INDEX('[11]Кол-во'!$B$5:$I$209,MATCH(B84,'[11]Кол-во'!$B$5:$B$209,0),8)</f>
        <v>0</v>
      </c>
    </row>
    <row r="85" spans="1:19" x14ac:dyDescent="0.25">
      <c r="A85" s="5">
        <v>95</v>
      </c>
      <c r="B85" s="9">
        <v>2287575</v>
      </c>
      <c r="C85" s="10" t="s">
        <v>94</v>
      </c>
      <c r="D85" s="11" t="s">
        <v>48</v>
      </c>
      <c r="E85" s="11" t="s">
        <v>0</v>
      </c>
      <c r="F85" s="11">
        <v>14</v>
      </c>
      <c r="G85" s="11" t="s">
        <v>11</v>
      </c>
      <c r="H85" s="17">
        <f t="shared" si="2"/>
        <v>433</v>
      </c>
      <c r="I85" s="18">
        <f>INDEX('[1]Кол-во'!$B$5:$I$209,MATCH(B85,'[1]Кол-во'!$B$5:$B$209,0),8)</f>
        <v>0</v>
      </c>
      <c r="J85" s="18">
        <f>INDEX('[2]Кол-во'!$B$5:$I$209,MATCH(B85,'[2]Кол-во'!$B$5:$B$209,0),8)</f>
        <v>0</v>
      </c>
      <c r="K85" s="18">
        <f>INDEX('[3]Кол-во'!$B$5:$I$209,MATCH(B85,'[3]Кол-во'!$B$5:$B$209,0),8)</f>
        <v>29</v>
      </c>
      <c r="L85" s="18">
        <f>INDEX('[4]Кол-во'!$B$5:$I$209,MATCH(B85,'[4]Кол-во'!$B$5:$B$209,0),8)</f>
        <v>0</v>
      </c>
      <c r="M85" s="18">
        <f>INDEX('[5]Кол-во'!$B$5:$I$209,MATCH(B85,'[5]Кол-во'!$B$5:$B$209,0),8)</f>
        <v>0</v>
      </c>
      <c r="N85" s="18">
        <f>INDEX('[6]Кол-во'!$B$5:$I$209,MATCH(B85,'[6]Кол-во'!$B$5:$B$209,0),8)</f>
        <v>10</v>
      </c>
      <c r="O85" s="18">
        <f>INDEX('[7]Кол-во'!$B$5:$I$209,MATCH(B85,'[7]Кол-во'!$B$5:$B$209,0),8)</f>
        <v>0</v>
      </c>
      <c r="P85" s="18">
        <f>INDEX('[8]Кол-во'!$B$5:$I$209,MATCH(B85,'[8]Кол-во'!$B$5:$B$209,0),8)</f>
        <v>0</v>
      </c>
      <c r="Q85" s="18">
        <f>INDEX('[9]Кол-во'!$B$5:$I$209,MATCH(B85,'[9]Кол-во'!$B$5:$B$209,0),8)</f>
        <v>0</v>
      </c>
      <c r="R85" s="18">
        <f>INDEX('[10]Кол-во'!$B$5:$I$209,MATCH(B85,'[10]Кол-во'!$B$5:$B$209,0),8)</f>
        <v>394</v>
      </c>
      <c r="S85" s="18">
        <f>INDEX('[11]Кол-во'!$B$5:$I$209,MATCH(B85,'[11]Кол-во'!$B$5:$B$209,0),8)</f>
        <v>0</v>
      </c>
    </row>
    <row r="86" spans="1:19" ht="25.5" x14ac:dyDescent="0.25">
      <c r="A86" s="5">
        <v>96</v>
      </c>
      <c r="B86" s="9">
        <v>2278352</v>
      </c>
      <c r="C86" s="10" t="s">
        <v>95</v>
      </c>
      <c r="D86" s="11">
        <v>7</v>
      </c>
      <c r="E86" s="11" t="s">
        <v>0</v>
      </c>
      <c r="F86" s="11">
        <v>14</v>
      </c>
      <c r="G86" s="11" t="s">
        <v>11</v>
      </c>
      <c r="H86" s="17">
        <f t="shared" si="2"/>
        <v>22</v>
      </c>
      <c r="I86" s="18">
        <f>INDEX('[1]Кол-во'!$B$5:$I$209,MATCH(B86,'[1]Кол-во'!$B$5:$B$209,0),8)</f>
        <v>0</v>
      </c>
      <c r="J86" s="18">
        <f>INDEX('[2]Кол-во'!$B$5:$I$209,MATCH(B86,'[2]Кол-во'!$B$5:$B$209,0),8)</f>
        <v>0</v>
      </c>
      <c r="K86" s="18">
        <f>INDEX('[3]Кол-во'!$B$5:$I$209,MATCH(B86,'[3]Кол-во'!$B$5:$B$209,0),8)</f>
        <v>0</v>
      </c>
      <c r="L86" s="18">
        <f>INDEX('[4]Кол-во'!$B$5:$I$209,MATCH(B86,'[4]Кол-во'!$B$5:$B$209,0),8)</f>
        <v>0</v>
      </c>
      <c r="M86" s="18">
        <f>INDEX('[5]Кол-во'!$B$5:$I$209,MATCH(B86,'[5]Кол-во'!$B$5:$B$209,0),8)</f>
        <v>0</v>
      </c>
      <c r="N86" s="18">
        <f>INDEX('[6]Кол-во'!$B$5:$I$209,MATCH(B86,'[6]Кол-во'!$B$5:$B$209,0),8)</f>
        <v>0</v>
      </c>
      <c r="O86" s="18">
        <f>INDEX('[7]Кол-во'!$B$5:$I$209,MATCH(B86,'[7]Кол-во'!$B$5:$B$209,0),8)</f>
        <v>0</v>
      </c>
      <c r="P86" s="18">
        <f>INDEX('[8]Кол-во'!$B$5:$I$209,MATCH(B86,'[8]Кол-во'!$B$5:$B$209,0),8)</f>
        <v>22</v>
      </c>
      <c r="Q86" s="18">
        <f>INDEX('[9]Кол-во'!$B$5:$I$209,MATCH(B86,'[9]Кол-во'!$B$5:$B$209,0),8)</f>
        <v>0</v>
      </c>
      <c r="R86" s="18">
        <f>INDEX('[10]Кол-во'!$B$5:$I$209,MATCH(B86,'[10]Кол-во'!$B$5:$B$209,0),8)</f>
        <v>0</v>
      </c>
      <c r="S86" s="18">
        <f>INDEX('[11]Кол-во'!$B$5:$I$209,MATCH(B86,'[11]Кол-во'!$B$5:$B$209,0),8)</f>
        <v>0</v>
      </c>
    </row>
    <row r="87" spans="1:19" ht="25.5" x14ac:dyDescent="0.25">
      <c r="A87" s="5">
        <v>97</v>
      </c>
      <c r="B87" s="9">
        <v>2287382</v>
      </c>
      <c r="C87" s="10" t="s">
        <v>96</v>
      </c>
      <c r="D87" s="11">
        <v>7</v>
      </c>
      <c r="E87" s="11" t="s">
        <v>0</v>
      </c>
      <c r="F87" s="11">
        <v>14</v>
      </c>
      <c r="G87" s="11" t="s">
        <v>11</v>
      </c>
      <c r="H87" s="17">
        <f t="shared" si="2"/>
        <v>5</v>
      </c>
      <c r="I87" s="18">
        <f>INDEX('[1]Кол-во'!$B$5:$I$209,MATCH(B87,'[1]Кол-во'!$B$5:$B$209,0),8)</f>
        <v>0</v>
      </c>
      <c r="J87" s="18">
        <f>INDEX('[2]Кол-во'!$B$5:$I$209,MATCH(B87,'[2]Кол-во'!$B$5:$B$209,0),8)</f>
        <v>0</v>
      </c>
      <c r="K87" s="18">
        <f>INDEX('[3]Кол-во'!$B$5:$I$209,MATCH(B87,'[3]Кол-во'!$B$5:$B$209,0),8)</f>
        <v>0</v>
      </c>
      <c r="L87" s="18">
        <f>INDEX('[4]Кол-во'!$B$5:$I$209,MATCH(B87,'[4]Кол-во'!$B$5:$B$209,0),8)</f>
        <v>5</v>
      </c>
      <c r="M87" s="18">
        <f>INDEX('[5]Кол-во'!$B$5:$I$209,MATCH(B87,'[5]Кол-во'!$B$5:$B$209,0),8)</f>
        <v>0</v>
      </c>
      <c r="N87" s="18">
        <f>INDEX('[6]Кол-во'!$B$5:$I$209,MATCH(B87,'[6]Кол-во'!$B$5:$B$209,0),8)</f>
        <v>0</v>
      </c>
      <c r="O87" s="18">
        <f>INDEX('[7]Кол-во'!$B$5:$I$209,MATCH(B87,'[7]Кол-во'!$B$5:$B$209,0),8)</f>
        <v>0</v>
      </c>
      <c r="P87" s="18">
        <f>INDEX('[8]Кол-во'!$B$5:$I$209,MATCH(B87,'[8]Кол-во'!$B$5:$B$209,0),8)</f>
        <v>0</v>
      </c>
      <c r="Q87" s="18">
        <f>INDEX('[9]Кол-во'!$B$5:$I$209,MATCH(B87,'[9]Кол-во'!$B$5:$B$209,0),8)</f>
        <v>0</v>
      </c>
      <c r="R87" s="18">
        <f>INDEX('[10]Кол-во'!$B$5:$I$209,MATCH(B87,'[10]Кол-во'!$B$5:$B$209,0),8)</f>
        <v>0</v>
      </c>
      <c r="S87" s="18">
        <f>INDEX('[11]Кол-во'!$B$5:$I$209,MATCH(B87,'[11]Кол-во'!$B$5:$B$209,0),8)</f>
        <v>0</v>
      </c>
    </row>
    <row r="88" spans="1:19" x14ac:dyDescent="0.25">
      <c r="A88" s="5">
        <v>98</v>
      </c>
      <c r="B88" s="9">
        <v>2280274</v>
      </c>
      <c r="C88" s="10" t="s">
        <v>97</v>
      </c>
      <c r="D88" s="11">
        <v>7</v>
      </c>
      <c r="E88" s="11" t="s">
        <v>0</v>
      </c>
      <c r="F88" s="11">
        <v>15</v>
      </c>
      <c r="G88" s="11" t="s">
        <v>30</v>
      </c>
      <c r="H88" s="17">
        <f t="shared" si="2"/>
        <v>11</v>
      </c>
      <c r="I88" s="18">
        <f>INDEX('[1]Кол-во'!$B$5:$I$209,MATCH(B88,'[1]Кол-во'!$B$5:$B$209,0),8)</f>
        <v>0</v>
      </c>
      <c r="J88" s="18">
        <f>INDEX('[2]Кол-во'!$B$5:$I$209,MATCH(B88,'[2]Кол-во'!$B$5:$B$209,0),8)</f>
        <v>0</v>
      </c>
      <c r="K88" s="18">
        <f>INDEX('[3]Кол-во'!$B$5:$I$209,MATCH(B88,'[3]Кол-во'!$B$5:$B$209,0),8)</f>
        <v>0</v>
      </c>
      <c r="L88" s="18">
        <f>INDEX('[4]Кол-во'!$B$5:$I$209,MATCH(B88,'[4]Кол-во'!$B$5:$B$209,0),8)</f>
        <v>1</v>
      </c>
      <c r="M88" s="18">
        <f>INDEX('[5]Кол-во'!$B$5:$I$209,MATCH(B88,'[5]Кол-во'!$B$5:$B$209,0),8)</f>
        <v>0</v>
      </c>
      <c r="N88" s="18">
        <f>INDEX('[6]Кол-во'!$B$5:$I$209,MATCH(B88,'[6]Кол-во'!$B$5:$B$209,0),8)</f>
        <v>5</v>
      </c>
      <c r="O88" s="18">
        <f>INDEX('[7]Кол-во'!$B$5:$I$209,MATCH(B88,'[7]Кол-во'!$B$5:$B$209,0),8)</f>
        <v>0</v>
      </c>
      <c r="P88" s="18">
        <f>INDEX('[8]Кол-во'!$B$5:$I$209,MATCH(B88,'[8]Кол-во'!$B$5:$B$209,0),8)</f>
        <v>0</v>
      </c>
      <c r="Q88" s="18">
        <f>INDEX('[9]Кол-во'!$B$5:$I$209,MATCH(B88,'[9]Кол-во'!$B$5:$B$209,0),8)</f>
        <v>0</v>
      </c>
      <c r="R88" s="18">
        <f>INDEX('[10]Кол-во'!$B$5:$I$209,MATCH(B88,'[10]Кол-во'!$B$5:$B$209,0),8)</f>
        <v>5</v>
      </c>
      <c r="S88" s="18">
        <f>INDEX('[11]Кол-во'!$B$5:$I$209,MATCH(B88,'[11]Кол-во'!$B$5:$B$209,0),8)</f>
        <v>0</v>
      </c>
    </row>
    <row r="89" spans="1:19" x14ac:dyDescent="0.25">
      <c r="A89" s="5">
        <v>99</v>
      </c>
      <c r="B89" s="9">
        <v>2278133</v>
      </c>
      <c r="C89" s="10" t="s">
        <v>98</v>
      </c>
      <c r="D89" s="11">
        <v>7</v>
      </c>
      <c r="E89" s="11" t="s">
        <v>0</v>
      </c>
      <c r="F89" s="11">
        <v>16</v>
      </c>
      <c r="G89" s="11" t="s">
        <v>11</v>
      </c>
      <c r="H89" s="17">
        <f t="shared" si="2"/>
        <v>595</v>
      </c>
      <c r="I89" s="18">
        <f>INDEX('[1]Кол-во'!$B$5:$I$209,MATCH(B89,'[1]Кол-во'!$B$5:$B$209,0),8)</f>
        <v>0</v>
      </c>
      <c r="J89" s="18">
        <f>INDEX('[2]Кол-во'!$B$5:$I$209,MATCH(B89,'[2]Кол-во'!$B$5:$B$209,0),8)</f>
        <v>0</v>
      </c>
      <c r="K89" s="18">
        <f>INDEX('[3]Кол-во'!$B$5:$I$209,MATCH(B89,'[3]Кол-во'!$B$5:$B$209,0),8)</f>
        <v>0</v>
      </c>
      <c r="L89" s="18">
        <f>INDEX('[4]Кол-во'!$B$5:$I$209,MATCH(B89,'[4]Кол-во'!$B$5:$B$209,0),8)</f>
        <v>80</v>
      </c>
      <c r="M89" s="18">
        <f>INDEX('[5]Кол-во'!$B$5:$I$209,MATCH(B89,'[5]Кол-во'!$B$5:$B$209,0),8)</f>
        <v>0</v>
      </c>
      <c r="N89" s="18">
        <f>INDEX('[6]Кол-во'!$B$5:$I$209,MATCH(B89,'[6]Кол-во'!$B$5:$B$209,0),8)</f>
        <v>0</v>
      </c>
      <c r="O89" s="18">
        <f>INDEX('[7]Кол-во'!$B$5:$I$209,MATCH(B89,'[7]Кол-во'!$B$5:$B$209,0),8)</f>
        <v>0</v>
      </c>
      <c r="P89" s="18">
        <f>INDEX('[8]Кол-во'!$B$5:$I$209,MATCH(B89,'[8]Кол-во'!$B$5:$B$209,0),8)</f>
        <v>0</v>
      </c>
      <c r="Q89" s="18">
        <f>INDEX('[9]Кол-во'!$B$5:$I$209,MATCH(B89,'[9]Кол-во'!$B$5:$B$209,0),8)</f>
        <v>0</v>
      </c>
      <c r="R89" s="18">
        <f>INDEX('[10]Кол-во'!$B$5:$I$209,MATCH(B89,'[10]Кол-во'!$B$5:$B$209,0),8)</f>
        <v>500</v>
      </c>
      <c r="S89" s="18">
        <f>INDEX('[11]Кол-во'!$B$5:$I$209,MATCH(B89,'[11]Кол-во'!$B$5:$B$209,0),8)</f>
        <v>15</v>
      </c>
    </row>
    <row r="90" spans="1:19" ht="25.5" x14ac:dyDescent="0.25">
      <c r="A90" s="5">
        <v>100</v>
      </c>
      <c r="B90" s="9">
        <v>2285432</v>
      </c>
      <c r="C90" s="10" t="s">
        <v>99</v>
      </c>
      <c r="D90" s="9">
        <v>7</v>
      </c>
      <c r="E90" s="11" t="s">
        <v>0</v>
      </c>
      <c r="F90" s="11">
        <v>16</v>
      </c>
      <c r="G90" s="11" t="s">
        <v>11</v>
      </c>
      <c r="H90" s="17">
        <f t="shared" si="2"/>
        <v>76</v>
      </c>
      <c r="I90" s="18">
        <f>INDEX('[1]Кол-во'!$B$5:$I$209,MATCH(B90,'[1]Кол-во'!$B$5:$B$209,0),8)</f>
        <v>0</v>
      </c>
      <c r="J90" s="18">
        <f>INDEX('[2]Кол-во'!$B$5:$I$209,MATCH(B90,'[2]Кол-во'!$B$5:$B$209,0),8)</f>
        <v>0</v>
      </c>
      <c r="K90" s="18">
        <f>INDEX('[3]Кол-во'!$B$5:$I$209,MATCH(B90,'[3]Кол-во'!$B$5:$B$209,0),8)</f>
        <v>0</v>
      </c>
      <c r="L90" s="18">
        <f>INDEX('[4]Кол-во'!$B$5:$I$209,MATCH(B90,'[4]Кол-во'!$B$5:$B$209,0),8)</f>
        <v>4</v>
      </c>
      <c r="M90" s="18">
        <f>INDEX('[5]Кол-во'!$B$5:$I$209,MATCH(B90,'[5]Кол-во'!$B$5:$B$209,0),8)</f>
        <v>0</v>
      </c>
      <c r="N90" s="18">
        <f>INDEX('[6]Кол-во'!$B$5:$I$209,MATCH(B90,'[6]Кол-во'!$B$5:$B$209,0),8)</f>
        <v>0</v>
      </c>
      <c r="O90" s="18">
        <f>INDEX('[7]Кол-во'!$B$5:$I$209,MATCH(B90,'[7]Кол-во'!$B$5:$B$209,0),8)</f>
        <v>0</v>
      </c>
      <c r="P90" s="18">
        <f>INDEX('[8]Кол-во'!$B$5:$I$209,MATCH(B90,'[8]Кол-во'!$B$5:$B$209,0),8)</f>
        <v>2</v>
      </c>
      <c r="Q90" s="18">
        <f>INDEX('[9]Кол-во'!$B$5:$I$209,MATCH(B90,'[9]Кол-во'!$B$5:$B$209,0),8)</f>
        <v>0</v>
      </c>
      <c r="R90" s="18">
        <f>INDEX('[10]Кол-во'!$B$5:$I$209,MATCH(B90,'[10]Кол-во'!$B$5:$B$209,0),8)</f>
        <v>0</v>
      </c>
      <c r="S90" s="18">
        <f>INDEX('[11]Кол-во'!$B$5:$I$209,MATCH(B90,'[11]Кол-во'!$B$5:$B$209,0),8)</f>
        <v>70</v>
      </c>
    </row>
    <row r="91" spans="1:19" x14ac:dyDescent="0.25">
      <c r="A91" s="5">
        <v>101</v>
      </c>
      <c r="B91" s="9">
        <v>2279074</v>
      </c>
      <c r="C91" s="10" t="s">
        <v>100</v>
      </c>
      <c r="D91" s="9">
        <v>7</v>
      </c>
      <c r="E91" s="11" t="s">
        <v>0</v>
      </c>
      <c r="F91" s="11">
        <v>16</v>
      </c>
      <c r="G91" s="11" t="s">
        <v>11</v>
      </c>
      <c r="H91" s="17">
        <f t="shared" si="2"/>
        <v>3</v>
      </c>
      <c r="I91" s="18">
        <f>INDEX('[1]Кол-во'!$B$5:$I$209,MATCH(B91,'[1]Кол-во'!$B$5:$B$209,0),8)</f>
        <v>0</v>
      </c>
      <c r="J91" s="18">
        <f>INDEX('[2]Кол-во'!$B$5:$I$209,MATCH(B91,'[2]Кол-во'!$B$5:$B$209,0),8)</f>
        <v>0</v>
      </c>
      <c r="K91" s="18">
        <f>INDEX('[3]Кол-во'!$B$5:$I$209,MATCH(B91,'[3]Кол-во'!$B$5:$B$209,0),8)</f>
        <v>0</v>
      </c>
      <c r="L91" s="18">
        <f>INDEX('[4]Кол-во'!$B$5:$I$209,MATCH(B91,'[4]Кол-во'!$B$5:$B$209,0),8)</f>
        <v>0</v>
      </c>
      <c r="M91" s="18">
        <f>INDEX('[5]Кол-во'!$B$5:$I$209,MATCH(B91,'[5]Кол-во'!$B$5:$B$209,0),8)</f>
        <v>0</v>
      </c>
      <c r="N91" s="18">
        <f>INDEX('[6]Кол-во'!$B$5:$I$209,MATCH(B91,'[6]Кол-во'!$B$5:$B$209,0),8)</f>
        <v>0</v>
      </c>
      <c r="O91" s="18">
        <f>INDEX('[7]Кол-во'!$B$5:$I$209,MATCH(B91,'[7]Кол-во'!$B$5:$B$209,0),8)</f>
        <v>0</v>
      </c>
      <c r="P91" s="18">
        <f>INDEX('[8]Кол-во'!$B$5:$I$209,MATCH(B91,'[8]Кол-во'!$B$5:$B$209,0),8)</f>
        <v>3</v>
      </c>
      <c r="Q91" s="18">
        <f>INDEX('[9]Кол-во'!$B$5:$I$209,MATCH(B91,'[9]Кол-во'!$B$5:$B$209,0),8)</f>
        <v>0</v>
      </c>
      <c r="R91" s="18">
        <f>INDEX('[10]Кол-во'!$B$5:$I$209,MATCH(B91,'[10]Кол-во'!$B$5:$B$209,0),8)</f>
        <v>0</v>
      </c>
      <c r="S91" s="18">
        <f>INDEX('[11]Кол-во'!$B$5:$I$209,MATCH(B91,'[11]Кол-во'!$B$5:$B$209,0),8)</f>
        <v>0</v>
      </c>
    </row>
    <row r="92" spans="1:19" ht="25.5" x14ac:dyDescent="0.25">
      <c r="A92" s="5">
        <v>102</v>
      </c>
      <c r="B92" s="9">
        <v>2278091</v>
      </c>
      <c r="C92" s="10" t="s">
        <v>101</v>
      </c>
      <c r="D92" s="9">
        <v>7</v>
      </c>
      <c r="E92" s="11" t="s">
        <v>0</v>
      </c>
      <c r="F92" s="11">
        <v>16</v>
      </c>
      <c r="G92" s="11" t="s">
        <v>11</v>
      </c>
      <c r="H92" s="17">
        <f t="shared" si="2"/>
        <v>27</v>
      </c>
      <c r="I92" s="18">
        <f>INDEX('[1]Кол-во'!$B$5:$I$209,MATCH(B92,'[1]Кол-во'!$B$5:$B$209,0),8)</f>
        <v>0</v>
      </c>
      <c r="J92" s="18">
        <f>INDEX('[2]Кол-во'!$B$5:$I$209,MATCH(B92,'[2]Кол-во'!$B$5:$B$209,0),8)</f>
        <v>0</v>
      </c>
      <c r="K92" s="18">
        <f>INDEX('[3]Кол-во'!$B$5:$I$209,MATCH(B92,'[3]Кол-во'!$B$5:$B$209,0),8)</f>
        <v>0</v>
      </c>
      <c r="L92" s="18">
        <f>INDEX('[4]Кол-во'!$B$5:$I$209,MATCH(B92,'[4]Кол-во'!$B$5:$B$209,0),8)</f>
        <v>5</v>
      </c>
      <c r="M92" s="18">
        <f>INDEX('[5]Кол-во'!$B$5:$I$209,MATCH(B92,'[5]Кол-во'!$B$5:$B$209,0),8)</f>
        <v>0</v>
      </c>
      <c r="N92" s="18">
        <f>INDEX('[6]Кол-во'!$B$5:$I$209,MATCH(B92,'[6]Кол-во'!$B$5:$B$209,0),8)</f>
        <v>0</v>
      </c>
      <c r="O92" s="18">
        <f>INDEX('[7]Кол-во'!$B$5:$I$209,MATCH(B92,'[7]Кол-во'!$B$5:$B$209,0),8)</f>
        <v>0</v>
      </c>
      <c r="P92" s="18">
        <f>INDEX('[8]Кол-во'!$B$5:$I$209,MATCH(B92,'[8]Кол-во'!$B$5:$B$209,0),8)</f>
        <v>2</v>
      </c>
      <c r="Q92" s="18">
        <f>INDEX('[9]Кол-во'!$B$5:$I$209,MATCH(B92,'[9]Кол-во'!$B$5:$B$209,0),8)</f>
        <v>5</v>
      </c>
      <c r="R92" s="18">
        <f>INDEX('[10]Кол-во'!$B$5:$I$209,MATCH(B92,'[10]Кол-во'!$B$5:$B$209,0),8)</f>
        <v>10</v>
      </c>
      <c r="S92" s="18">
        <f>INDEX('[11]Кол-во'!$B$5:$I$209,MATCH(B92,'[11]Кол-во'!$B$5:$B$209,0),8)</f>
        <v>5</v>
      </c>
    </row>
    <row r="93" spans="1:19" ht="25.5" x14ac:dyDescent="0.25">
      <c r="A93" s="5">
        <v>103</v>
      </c>
      <c r="B93" s="9">
        <v>2278138</v>
      </c>
      <c r="C93" s="10" t="s">
        <v>102</v>
      </c>
      <c r="D93" s="11">
        <v>7</v>
      </c>
      <c r="E93" s="11" t="s">
        <v>0</v>
      </c>
      <c r="F93" s="11">
        <v>16</v>
      </c>
      <c r="G93" s="11" t="s">
        <v>11</v>
      </c>
      <c r="H93" s="17">
        <f t="shared" si="2"/>
        <v>37</v>
      </c>
      <c r="I93" s="18">
        <f>INDEX('[1]Кол-во'!$B$5:$I$209,MATCH(B93,'[1]Кол-во'!$B$5:$B$209,0),8)</f>
        <v>0</v>
      </c>
      <c r="J93" s="18">
        <f>INDEX('[2]Кол-во'!$B$5:$I$209,MATCH(B93,'[2]Кол-во'!$B$5:$B$209,0),8)</f>
        <v>0</v>
      </c>
      <c r="K93" s="18">
        <f>INDEX('[3]Кол-во'!$B$5:$I$209,MATCH(B93,'[3]Кол-во'!$B$5:$B$209,0),8)</f>
        <v>0</v>
      </c>
      <c r="L93" s="18">
        <f>INDEX('[4]Кол-во'!$B$5:$I$209,MATCH(B93,'[4]Кол-во'!$B$5:$B$209,0),8)</f>
        <v>5</v>
      </c>
      <c r="M93" s="18">
        <f>INDEX('[5]Кол-во'!$B$5:$I$209,MATCH(B93,'[5]Кол-во'!$B$5:$B$209,0),8)</f>
        <v>0</v>
      </c>
      <c r="N93" s="18">
        <f>INDEX('[6]Кол-во'!$B$5:$I$209,MATCH(B93,'[6]Кол-во'!$B$5:$B$209,0),8)</f>
        <v>0</v>
      </c>
      <c r="O93" s="18">
        <f>INDEX('[7]Кол-во'!$B$5:$I$209,MATCH(B93,'[7]Кол-во'!$B$5:$B$209,0),8)</f>
        <v>0</v>
      </c>
      <c r="P93" s="18">
        <f>INDEX('[8]Кол-во'!$B$5:$I$209,MATCH(B93,'[8]Кол-во'!$B$5:$B$209,0),8)</f>
        <v>2</v>
      </c>
      <c r="Q93" s="18">
        <f>INDEX('[9]Кол-во'!$B$5:$I$209,MATCH(B93,'[9]Кол-во'!$B$5:$B$209,0),8)</f>
        <v>5</v>
      </c>
      <c r="R93" s="18">
        <f>INDEX('[10]Кол-во'!$B$5:$I$209,MATCH(B93,'[10]Кол-во'!$B$5:$B$209,0),8)</f>
        <v>20</v>
      </c>
      <c r="S93" s="18">
        <f>INDEX('[11]Кол-во'!$B$5:$I$209,MATCH(B93,'[11]Кол-во'!$B$5:$B$209,0),8)</f>
        <v>5</v>
      </c>
    </row>
    <row r="94" spans="1:19" ht="25.5" x14ac:dyDescent="0.25">
      <c r="A94" s="5">
        <v>104</v>
      </c>
      <c r="B94" s="9">
        <v>2279075</v>
      </c>
      <c r="C94" s="10" t="s">
        <v>103</v>
      </c>
      <c r="D94" s="9">
        <v>7</v>
      </c>
      <c r="E94" s="11" t="s">
        <v>0</v>
      </c>
      <c r="F94" s="11">
        <v>16</v>
      </c>
      <c r="G94" s="11" t="s">
        <v>11</v>
      </c>
      <c r="H94" s="17">
        <f t="shared" si="2"/>
        <v>2</v>
      </c>
      <c r="I94" s="18">
        <f>INDEX('[1]Кол-во'!$B$5:$I$209,MATCH(B94,'[1]Кол-во'!$B$5:$B$209,0),8)</f>
        <v>0</v>
      </c>
      <c r="J94" s="18">
        <f>INDEX('[2]Кол-во'!$B$5:$I$209,MATCH(B94,'[2]Кол-во'!$B$5:$B$209,0),8)</f>
        <v>0</v>
      </c>
      <c r="K94" s="18">
        <f>INDEX('[3]Кол-во'!$B$5:$I$209,MATCH(B94,'[3]Кол-во'!$B$5:$B$209,0),8)</f>
        <v>0</v>
      </c>
      <c r="L94" s="18">
        <f>INDEX('[4]Кол-во'!$B$5:$I$209,MATCH(B94,'[4]Кол-во'!$B$5:$B$209,0),8)</f>
        <v>0</v>
      </c>
      <c r="M94" s="18">
        <f>INDEX('[5]Кол-во'!$B$5:$I$209,MATCH(B94,'[5]Кол-во'!$B$5:$B$209,0),8)</f>
        <v>0</v>
      </c>
      <c r="N94" s="18">
        <f>INDEX('[6]Кол-во'!$B$5:$I$209,MATCH(B94,'[6]Кол-во'!$B$5:$B$209,0),8)</f>
        <v>0</v>
      </c>
      <c r="O94" s="18">
        <f>INDEX('[7]Кол-во'!$B$5:$I$209,MATCH(B94,'[7]Кол-во'!$B$5:$B$209,0),8)</f>
        <v>0</v>
      </c>
      <c r="P94" s="18">
        <f>INDEX('[8]Кол-во'!$B$5:$I$209,MATCH(B94,'[8]Кол-во'!$B$5:$B$209,0),8)</f>
        <v>1</v>
      </c>
      <c r="Q94" s="18">
        <f>INDEX('[9]Кол-во'!$B$5:$I$209,MATCH(B94,'[9]Кол-во'!$B$5:$B$209,0),8)</f>
        <v>0</v>
      </c>
      <c r="R94" s="18">
        <f>INDEX('[10]Кол-во'!$B$5:$I$209,MATCH(B94,'[10]Кол-во'!$B$5:$B$209,0),8)</f>
        <v>0</v>
      </c>
      <c r="S94" s="18">
        <f>INDEX('[11]Кол-во'!$B$5:$I$209,MATCH(B94,'[11]Кол-во'!$B$5:$B$209,0),8)</f>
        <v>1</v>
      </c>
    </row>
    <row r="95" spans="1:19" x14ac:dyDescent="0.25">
      <c r="A95" s="5">
        <v>105</v>
      </c>
      <c r="B95" s="9">
        <v>2287374</v>
      </c>
      <c r="C95" s="10" t="s">
        <v>104</v>
      </c>
      <c r="D95" s="9">
        <v>7</v>
      </c>
      <c r="E95" s="11" t="s">
        <v>0</v>
      </c>
      <c r="F95" s="11">
        <v>16</v>
      </c>
      <c r="G95" s="11" t="s">
        <v>11</v>
      </c>
      <c r="H95" s="17">
        <f t="shared" si="2"/>
        <v>60</v>
      </c>
      <c r="I95" s="18">
        <f>INDEX('[1]Кол-во'!$B$5:$I$209,MATCH(B95,'[1]Кол-во'!$B$5:$B$209,0),8)</f>
        <v>29</v>
      </c>
      <c r="J95" s="18">
        <f>INDEX('[2]Кол-во'!$B$5:$I$209,MATCH(B95,'[2]Кол-во'!$B$5:$B$209,0),8)</f>
        <v>0</v>
      </c>
      <c r="K95" s="18">
        <f>INDEX('[3]Кол-во'!$B$5:$I$209,MATCH(B95,'[3]Кол-во'!$B$5:$B$209,0),8)</f>
        <v>0</v>
      </c>
      <c r="L95" s="18">
        <f>INDEX('[4]Кол-во'!$B$5:$I$209,MATCH(B95,'[4]Кол-во'!$B$5:$B$209,0),8)</f>
        <v>0</v>
      </c>
      <c r="M95" s="18">
        <f>INDEX('[5]Кол-во'!$B$5:$I$209,MATCH(B95,'[5]Кол-во'!$B$5:$B$209,0),8)</f>
        <v>0</v>
      </c>
      <c r="N95" s="18">
        <f>INDEX('[6]Кол-во'!$B$5:$I$209,MATCH(B95,'[6]Кол-во'!$B$5:$B$209,0),8)</f>
        <v>0</v>
      </c>
      <c r="O95" s="18">
        <f>INDEX('[7]Кол-во'!$B$5:$I$209,MATCH(B95,'[7]Кол-во'!$B$5:$B$209,0),8)</f>
        <v>0</v>
      </c>
      <c r="P95" s="18">
        <f>INDEX('[8]Кол-во'!$B$5:$I$209,MATCH(B95,'[8]Кол-во'!$B$5:$B$209,0),8)</f>
        <v>10</v>
      </c>
      <c r="Q95" s="18">
        <f>INDEX('[9]Кол-во'!$B$5:$I$209,MATCH(B95,'[9]Кол-во'!$B$5:$B$209,0),8)</f>
        <v>0</v>
      </c>
      <c r="R95" s="18">
        <f>INDEX('[10]Кол-во'!$B$5:$I$209,MATCH(B95,'[10]Кол-во'!$B$5:$B$209,0),8)</f>
        <v>0</v>
      </c>
      <c r="S95" s="18">
        <f>INDEX('[11]Кол-во'!$B$5:$I$209,MATCH(B95,'[11]Кол-во'!$B$5:$B$209,0),8)</f>
        <v>21</v>
      </c>
    </row>
    <row r="96" spans="1:19" ht="25.5" x14ac:dyDescent="0.25">
      <c r="A96" s="5">
        <v>106</v>
      </c>
      <c r="B96" s="9">
        <v>2286165</v>
      </c>
      <c r="C96" s="10" t="s">
        <v>105</v>
      </c>
      <c r="D96" s="9">
        <v>7</v>
      </c>
      <c r="E96" s="11" t="s">
        <v>0</v>
      </c>
      <c r="F96" s="11">
        <v>16</v>
      </c>
      <c r="G96" s="11" t="s">
        <v>11</v>
      </c>
      <c r="H96" s="17">
        <f t="shared" si="2"/>
        <v>12</v>
      </c>
      <c r="I96" s="18">
        <f>INDEX('[1]Кол-во'!$B$5:$I$209,MATCH(B96,'[1]Кол-во'!$B$5:$B$209,0),8)</f>
        <v>0</v>
      </c>
      <c r="J96" s="18">
        <f>INDEX('[2]Кол-во'!$B$5:$I$209,MATCH(B96,'[2]Кол-во'!$B$5:$B$209,0),8)</f>
        <v>0</v>
      </c>
      <c r="K96" s="18">
        <f>INDEX('[3]Кол-во'!$B$5:$I$209,MATCH(B96,'[3]Кол-во'!$B$5:$B$209,0),8)</f>
        <v>0</v>
      </c>
      <c r="L96" s="18">
        <f>INDEX('[4]Кол-во'!$B$5:$I$209,MATCH(B96,'[4]Кол-во'!$B$5:$B$209,0),8)</f>
        <v>0</v>
      </c>
      <c r="M96" s="18">
        <f>INDEX('[5]Кол-во'!$B$5:$I$209,MATCH(B96,'[5]Кол-во'!$B$5:$B$209,0),8)</f>
        <v>0</v>
      </c>
      <c r="N96" s="18">
        <f>INDEX('[6]Кол-во'!$B$5:$I$209,MATCH(B96,'[6]Кол-во'!$B$5:$B$209,0),8)</f>
        <v>0</v>
      </c>
      <c r="O96" s="18">
        <f>INDEX('[7]Кол-во'!$B$5:$I$209,MATCH(B96,'[7]Кол-во'!$B$5:$B$209,0),8)</f>
        <v>0</v>
      </c>
      <c r="P96" s="18">
        <f>INDEX('[8]Кол-во'!$B$5:$I$209,MATCH(B96,'[8]Кол-во'!$B$5:$B$209,0),8)</f>
        <v>0</v>
      </c>
      <c r="Q96" s="18">
        <f>INDEX('[9]Кол-во'!$B$5:$I$209,MATCH(B96,'[9]Кол-во'!$B$5:$B$209,0),8)</f>
        <v>0</v>
      </c>
      <c r="R96" s="18">
        <f>INDEX('[10]Кол-во'!$B$5:$I$209,MATCH(B96,'[10]Кол-во'!$B$5:$B$209,0),8)</f>
        <v>0</v>
      </c>
      <c r="S96" s="18">
        <f>INDEX('[11]Кол-во'!$B$5:$I$209,MATCH(B96,'[11]Кол-во'!$B$5:$B$209,0),8)</f>
        <v>12</v>
      </c>
    </row>
    <row r="97" spans="1:19" ht="25.5" x14ac:dyDescent="0.25">
      <c r="A97" s="5">
        <v>107</v>
      </c>
      <c r="B97" s="9">
        <v>2286163</v>
      </c>
      <c r="C97" s="10" t="s">
        <v>106</v>
      </c>
      <c r="D97" s="9">
        <v>7</v>
      </c>
      <c r="E97" s="11" t="s">
        <v>0</v>
      </c>
      <c r="F97" s="11">
        <v>16</v>
      </c>
      <c r="G97" s="11" t="s">
        <v>11</v>
      </c>
      <c r="H97" s="17">
        <f t="shared" si="2"/>
        <v>10</v>
      </c>
      <c r="I97" s="18">
        <f>INDEX('[1]Кол-во'!$B$5:$I$209,MATCH(B97,'[1]Кол-во'!$B$5:$B$209,0),8)</f>
        <v>0</v>
      </c>
      <c r="J97" s="18">
        <f>INDEX('[2]Кол-во'!$B$5:$I$209,MATCH(B97,'[2]Кол-во'!$B$5:$B$209,0),8)</f>
        <v>0</v>
      </c>
      <c r="K97" s="18">
        <f>INDEX('[3]Кол-во'!$B$5:$I$209,MATCH(B97,'[3]Кол-во'!$B$5:$B$209,0),8)</f>
        <v>0</v>
      </c>
      <c r="L97" s="18">
        <f>INDEX('[4]Кол-во'!$B$5:$I$209,MATCH(B97,'[4]Кол-во'!$B$5:$B$209,0),8)</f>
        <v>0</v>
      </c>
      <c r="M97" s="18">
        <f>INDEX('[5]Кол-во'!$B$5:$I$209,MATCH(B97,'[5]Кол-во'!$B$5:$B$209,0),8)</f>
        <v>0</v>
      </c>
      <c r="N97" s="18">
        <f>INDEX('[6]Кол-во'!$B$5:$I$209,MATCH(B97,'[6]Кол-во'!$B$5:$B$209,0),8)</f>
        <v>0</v>
      </c>
      <c r="O97" s="18">
        <f>INDEX('[7]Кол-во'!$B$5:$I$209,MATCH(B97,'[7]Кол-во'!$B$5:$B$209,0),8)</f>
        <v>0</v>
      </c>
      <c r="P97" s="18">
        <f>INDEX('[8]Кол-во'!$B$5:$I$209,MATCH(B97,'[8]Кол-во'!$B$5:$B$209,0),8)</f>
        <v>0</v>
      </c>
      <c r="Q97" s="18">
        <f>INDEX('[9]Кол-во'!$B$5:$I$209,MATCH(B97,'[9]Кол-во'!$B$5:$B$209,0),8)</f>
        <v>0</v>
      </c>
      <c r="R97" s="18">
        <f>INDEX('[10]Кол-во'!$B$5:$I$209,MATCH(B97,'[10]Кол-во'!$B$5:$B$209,0),8)</f>
        <v>0</v>
      </c>
      <c r="S97" s="18">
        <f>INDEX('[11]Кол-во'!$B$5:$I$209,MATCH(B97,'[11]Кол-во'!$B$5:$B$209,0),8)</f>
        <v>10</v>
      </c>
    </row>
    <row r="98" spans="1:19" ht="25.5" x14ac:dyDescent="0.25">
      <c r="A98" s="5">
        <v>108</v>
      </c>
      <c r="B98" s="9">
        <v>2286161</v>
      </c>
      <c r="C98" s="10" t="s">
        <v>107</v>
      </c>
      <c r="D98" s="9">
        <v>7</v>
      </c>
      <c r="E98" s="11" t="s">
        <v>0</v>
      </c>
      <c r="F98" s="11">
        <v>16</v>
      </c>
      <c r="G98" s="11" t="s">
        <v>11</v>
      </c>
      <c r="H98" s="17">
        <f t="shared" si="2"/>
        <v>8</v>
      </c>
      <c r="I98" s="18">
        <f>INDEX('[1]Кол-во'!$B$5:$I$209,MATCH(B98,'[1]Кол-во'!$B$5:$B$209,0),8)</f>
        <v>0</v>
      </c>
      <c r="J98" s="18">
        <f>INDEX('[2]Кол-во'!$B$5:$I$209,MATCH(B98,'[2]Кол-во'!$B$5:$B$209,0),8)</f>
        <v>0</v>
      </c>
      <c r="K98" s="18">
        <f>INDEX('[3]Кол-во'!$B$5:$I$209,MATCH(B98,'[3]Кол-во'!$B$5:$B$209,0),8)</f>
        <v>0</v>
      </c>
      <c r="L98" s="18">
        <f>INDEX('[4]Кол-во'!$B$5:$I$209,MATCH(B98,'[4]Кол-во'!$B$5:$B$209,0),8)</f>
        <v>0</v>
      </c>
      <c r="M98" s="18">
        <f>INDEX('[5]Кол-во'!$B$5:$I$209,MATCH(B98,'[5]Кол-во'!$B$5:$B$209,0),8)</f>
        <v>0</v>
      </c>
      <c r="N98" s="18">
        <f>INDEX('[6]Кол-во'!$B$5:$I$209,MATCH(B98,'[6]Кол-во'!$B$5:$B$209,0),8)</f>
        <v>0</v>
      </c>
      <c r="O98" s="18">
        <f>INDEX('[7]Кол-во'!$B$5:$I$209,MATCH(B98,'[7]Кол-во'!$B$5:$B$209,0),8)</f>
        <v>0</v>
      </c>
      <c r="P98" s="18">
        <f>INDEX('[8]Кол-во'!$B$5:$I$209,MATCH(B98,'[8]Кол-во'!$B$5:$B$209,0),8)</f>
        <v>0</v>
      </c>
      <c r="Q98" s="18">
        <f>INDEX('[9]Кол-во'!$B$5:$I$209,MATCH(B98,'[9]Кол-во'!$B$5:$B$209,0),8)</f>
        <v>0</v>
      </c>
      <c r="R98" s="18">
        <f>INDEX('[10]Кол-во'!$B$5:$I$209,MATCH(B98,'[10]Кол-во'!$B$5:$B$209,0),8)</f>
        <v>0</v>
      </c>
      <c r="S98" s="18">
        <f>INDEX('[11]Кол-во'!$B$5:$I$209,MATCH(B98,'[11]Кол-во'!$B$5:$B$209,0),8)</f>
        <v>8</v>
      </c>
    </row>
    <row r="99" spans="1:19" ht="25.5" x14ac:dyDescent="0.25">
      <c r="A99" s="5">
        <v>109</v>
      </c>
      <c r="B99" s="9">
        <v>2286168</v>
      </c>
      <c r="C99" s="10" t="s">
        <v>108</v>
      </c>
      <c r="D99" s="9">
        <v>7</v>
      </c>
      <c r="E99" s="11" t="s">
        <v>0</v>
      </c>
      <c r="F99" s="11">
        <v>16</v>
      </c>
      <c r="G99" s="11" t="s">
        <v>11</v>
      </c>
      <c r="H99" s="17">
        <f t="shared" si="2"/>
        <v>4</v>
      </c>
      <c r="I99" s="18">
        <f>INDEX('[1]Кол-во'!$B$5:$I$209,MATCH(B99,'[1]Кол-во'!$B$5:$B$209,0),8)</f>
        <v>0</v>
      </c>
      <c r="J99" s="18">
        <f>INDEX('[2]Кол-во'!$B$5:$I$209,MATCH(B99,'[2]Кол-во'!$B$5:$B$209,0),8)</f>
        <v>0</v>
      </c>
      <c r="K99" s="18">
        <f>INDEX('[3]Кол-во'!$B$5:$I$209,MATCH(B99,'[3]Кол-во'!$B$5:$B$209,0),8)</f>
        <v>0</v>
      </c>
      <c r="L99" s="18">
        <f>INDEX('[4]Кол-во'!$B$5:$I$209,MATCH(B99,'[4]Кол-во'!$B$5:$B$209,0),8)</f>
        <v>0</v>
      </c>
      <c r="M99" s="18">
        <f>INDEX('[5]Кол-во'!$B$5:$I$209,MATCH(B99,'[5]Кол-во'!$B$5:$B$209,0),8)</f>
        <v>0</v>
      </c>
      <c r="N99" s="18">
        <f>INDEX('[6]Кол-во'!$B$5:$I$209,MATCH(B99,'[6]Кол-во'!$B$5:$B$209,0),8)</f>
        <v>0</v>
      </c>
      <c r="O99" s="18">
        <f>INDEX('[7]Кол-во'!$B$5:$I$209,MATCH(B99,'[7]Кол-во'!$B$5:$B$209,0),8)</f>
        <v>0</v>
      </c>
      <c r="P99" s="18">
        <f>INDEX('[8]Кол-во'!$B$5:$I$209,MATCH(B99,'[8]Кол-во'!$B$5:$B$209,0),8)</f>
        <v>0</v>
      </c>
      <c r="Q99" s="18">
        <f>INDEX('[9]Кол-во'!$B$5:$I$209,MATCH(B99,'[9]Кол-во'!$B$5:$B$209,0),8)</f>
        <v>0</v>
      </c>
      <c r="R99" s="18">
        <f>INDEX('[10]Кол-во'!$B$5:$I$209,MATCH(B99,'[10]Кол-во'!$B$5:$B$209,0),8)</f>
        <v>0</v>
      </c>
      <c r="S99" s="18">
        <f>INDEX('[11]Кол-во'!$B$5:$I$209,MATCH(B99,'[11]Кол-во'!$B$5:$B$209,0),8)</f>
        <v>4</v>
      </c>
    </row>
    <row r="100" spans="1:19" ht="25.5" x14ac:dyDescent="0.25">
      <c r="A100" s="5">
        <v>110</v>
      </c>
      <c r="B100" s="9">
        <v>2286166</v>
      </c>
      <c r="C100" s="10" t="s">
        <v>109</v>
      </c>
      <c r="D100" s="9">
        <v>7</v>
      </c>
      <c r="E100" s="11" t="s">
        <v>0</v>
      </c>
      <c r="F100" s="11">
        <v>16</v>
      </c>
      <c r="G100" s="11" t="s">
        <v>11</v>
      </c>
      <c r="H100" s="17">
        <f t="shared" si="2"/>
        <v>4</v>
      </c>
      <c r="I100" s="18">
        <f>INDEX('[1]Кол-во'!$B$5:$I$209,MATCH(B100,'[1]Кол-во'!$B$5:$B$209,0),8)</f>
        <v>0</v>
      </c>
      <c r="J100" s="18">
        <f>INDEX('[2]Кол-во'!$B$5:$I$209,MATCH(B100,'[2]Кол-во'!$B$5:$B$209,0),8)</f>
        <v>0</v>
      </c>
      <c r="K100" s="18">
        <f>INDEX('[3]Кол-во'!$B$5:$I$209,MATCH(B100,'[3]Кол-во'!$B$5:$B$209,0),8)</f>
        <v>0</v>
      </c>
      <c r="L100" s="18">
        <f>INDEX('[4]Кол-во'!$B$5:$I$209,MATCH(B100,'[4]Кол-во'!$B$5:$B$209,0),8)</f>
        <v>0</v>
      </c>
      <c r="M100" s="18">
        <f>INDEX('[5]Кол-во'!$B$5:$I$209,MATCH(B100,'[5]Кол-во'!$B$5:$B$209,0),8)</f>
        <v>0</v>
      </c>
      <c r="N100" s="18">
        <f>INDEX('[6]Кол-во'!$B$5:$I$209,MATCH(B100,'[6]Кол-во'!$B$5:$B$209,0),8)</f>
        <v>0</v>
      </c>
      <c r="O100" s="18">
        <f>INDEX('[7]Кол-во'!$B$5:$I$209,MATCH(B100,'[7]Кол-во'!$B$5:$B$209,0),8)</f>
        <v>0</v>
      </c>
      <c r="P100" s="18">
        <f>INDEX('[8]Кол-во'!$B$5:$I$209,MATCH(B100,'[8]Кол-во'!$B$5:$B$209,0),8)</f>
        <v>0</v>
      </c>
      <c r="Q100" s="18">
        <f>INDEX('[9]Кол-во'!$B$5:$I$209,MATCH(B100,'[9]Кол-во'!$B$5:$B$209,0),8)</f>
        <v>0</v>
      </c>
      <c r="R100" s="18">
        <f>INDEX('[10]Кол-во'!$B$5:$I$209,MATCH(B100,'[10]Кол-во'!$B$5:$B$209,0),8)</f>
        <v>0</v>
      </c>
      <c r="S100" s="18">
        <f>INDEX('[11]Кол-во'!$B$5:$I$209,MATCH(B100,'[11]Кол-во'!$B$5:$B$209,0),8)</f>
        <v>4</v>
      </c>
    </row>
    <row r="101" spans="1:19" x14ac:dyDescent="0.25">
      <c r="A101" s="5">
        <v>112</v>
      </c>
      <c r="B101" s="9">
        <v>2278851</v>
      </c>
      <c r="C101" s="10" t="s">
        <v>110</v>
      </c>
      <c r="D101" s="9">
        <v>7</v>
      </c>
      <c r="E101" s="11" t="s">
        <v>0</v>
      </c>
      <c r="F101" s="11">
        <v>16</v>
      </c>
      <c r="G101" s="11" t="s">
        <v>11</v>
      </c>
      <c r="H101" s="17">
        <f t="shared" ref="H101:H132" si="3">SUM(I101,J101,K101,L101,M101,N101,O101,P101,Q101,R101,S101,)</f>
        <v>258</v>
      </c>
      <c r="I101" s="18">
        <f>INDEX('[1]Кол-во'!$B$5:$I$209,MATCH(B101,'[1]Кол-во'!$B$5:$B$209,0),8)</f>
        <v>0</v>
      </c>
      <c r="J101" s="18">
        <f>INDEX('[2]Кол-во'!$B$5:$I$209,MATCH(B101,'[2]Кол-во'!$B$5:$B$209,0),8)</f>
        <v>0</v>
      </c>
      <c r="K101" s="18">
        <f>INDEX('[3]Кол-во'!$B$5:$I$209,MATCH(B101,'[3]Кол-во'!$B$5:$B$209,0),8)</f>
        <v>0</v>
      </c>
      <c r="L101" s="18">
        <f>INDEX('[4]Кол-во'!$B$5:$I$209,MATCH(B101,'[4]Кол-во'!$B$5:$B$209,0),8)</f>
        <v>50</v>
      </c>
      <c r="M101" s="18">
        <f>INDEX('[5]Кол-во'!$B$5:$I$209,MATCH(B101,'[5]Кол-во'!$B$5:$B$209,0),8)</f>
        <v>0</v>
      </c>
      <c r="N101" s="18">
        <f>INDEX('[6]Кол-во'!$B$5:$I$209,MATCH(B101,'[6]Кол-во'!$B$5:$B$209,0),8)</f>
        <v>0</v>
      </c>
      <c r="O101" s="18">
        <f>INDEX('[7]Кол-во'!$B$5:$I$209,MATCH(B101,'[7]Кол-во'!$B$5:$B$209,0),8)</f>
        <v>0</v>
      </c>
      <c r="P101" s="18">
        <f>INDEX('[8]Кол-во'!$B$5:$I$209,MATCH(B101,'[8]Кол-во'!$B$5:$B$209,0),8)</f>
        <v>38</v>
      </c>
      <c r="Q101" s="18">
        <f>INDEX('[9]Кол-во'!$B$5:$I$209,MATCH(B101,'[9]Кол-во'!$B$5:$B$209,0),8)</f>
        <v>0</v>
      </c>
      <c r="R101" s="18">
        <f>INDEX('[10]Кол-во'!$B$5:$I$209,MATCH(B101,'[10]Кол-во'!$B$5:$B$209,0),8)</f>
        <v>100</v>
      </c>
      <c r="S101" s="18">
        <f>INDEX('[11]Кол-во'!$B$5:$I$209,MATCH(B101,'[11]Кол-во'!$B$5:$B$209,0),8)</f>
        <v>70</v>
      </c>
    </row>
    <row r="102" spans="1:19" ht="25.5" x14ac:dyDescent="0.25">
      <c r="A102" s="5">
        <v>114</v>
      </c>
      <c r="B102" s="9">
        <v>2278140</v>
      </c>
      <c r="C102" s="10" t="s">
        <v>111</v>
      </c>
      <c r="D102" s="9">
        <v>7</v>
      </c>
      <c r="E102" s="11" t="s">
        <v>0</v>
      </c>
      <c r="F102" s="11">
        <v>16</v>
      </c>
      <c r="G102" s="11" t="s">
        <v>11</v>
      </c>
      <c r="H102" s="17">
        <f t="shared" si="3"/>
        <v>17</v>
      </c>
      <c r="I102" s="18">
        <f>INDEX('[1]Кол-во'!$B$5:$I$209,MATCH(B102,'[1]Кол-во'!$B$5:$B$209,0),8)</f>
        <v>0</v>
      </c>
      <c r="J102" s="18">
        <f>INDEX('[2]Кол-во'!$B$5:$I$209,MATCH(B102,'[2]Кол-во'!$B$5:$B$209,0),8)</f>
        <v>0</v>
      </c>
      <c r="K102" s="18">
        <f>INDEX('[3]Кол-во'!$B$5:$I$209,MATCH(B102,'[3]Кол-во'!$B$5:$B$209,0),8)</f>
        <v>0</v>
      </c>
      <c r="L102" s="18">
        <f>INDEX('[4]Кол-во'!$B$5:$I$209,MATCH(B102,'[4]Кол-во'!$B$5:$B$209,0),8)</f>
        <v>15</v>
      </c>
      <c r="M102" s="18">
        <f>INDEX('[5]Кол-во'!$B$5:$I$209,MATCH(B102,'[5]Кол-во'!$B$5:$B$209,0),8)</f>
        <v>0</v>
      </c>
      <c r="N102" s="18">
        <f>INDEX('[6]Кол-во'!$B$5:$I$209,MATCH(B102,'[6]Кол-во'!$B$5:$B$209,0),8)</f>
        <v>0</v>
      </c>
      <c r="O102" s="18">
        <f>INDEX('[7]Кол-во'!$B$5:$I$209,MATCH(B102,'[7]Кол-во'!$B$5:$B$209,0),8)</f>
        <v>0</v>
      </c>
      <c r="P102" s="18">
        <f>INDEX('[8]Кол-во'!$B$5:$I$209,MATCH(B102,'[8]Кол-во'!$B$5:$B$209,0),8)</f>
        <v>2</v>
      </c>
      <c r="Q102" s="18">
        <f>INDEX('[9]Кол-во'!$B$5:$I$209,MATCH(B102,'[9]Кол-во'!$B$5:$B$209,0),8)</f>
        <v>0</v>
      </c>
      <c r="R102" s="18">
        <f>INDEX('[10]Кол-во'!$B$5:$I$209,MATCH(B102,'[10]Кол-во'!$B$5:$B$209,0),8)</f>
        <v>0</v>
      </c>
      <c r="S102" s="18">
        <f>INDEX('[11]Кол-во'!$B$5:$I$209,MATCH(B102,'[11]Кол-во'!$B$5:$B$209,0),8)</f>
        <v>0</v>
      </c>
    </row>
    <row r="103" spans="1:19" x14ac:dyDescent="0.25">
      <c r="A103" s="5">
        <v>115</v>
      </c>
      <c r="B103" s="9">
        <v>2278141</v>
      </c>
      <c r="C103" s="10" t="s">
        <v>112</v>
      </c>
      <c r="D103" s="11">
        <v>7</v>
      </c>
      <c r="E103" s="11" t="s">
        <v>0</v>
      </c>
      <c r="F103" s="11">
        <v>16</v>
      </c>
      <c r="G103" s="11" t="s">
        <v>11</v>
      </c>
      <c r="H103" s="17">
        <f t="shared" si="3"/>
        <v>139</v>
      </c>
      <c r="I103" s="18">
        <f>INDEX('[1]Кол-во'!$B$5:$I$209,MATCH(B103,'[1]Кол-во'!$B$5:$B$209,0),8)</f>
        <v>0</v>
      </c>
      <c r="J103" s="18">
        <f>INDEX('[2]Кол-во'!$B$5:$I$209,MATCH(B103,'[2]Кол-во'!$B$5:$B$209,0),8)</f>
        <v>0</v>
      </c>
      <c r="K103" s="18">
        <f>INDEX('[3]Кол-во'!$B$5:$I$209,MATCH(B103,'[3]Кол-во'!$B$5:$B$209,0),8)</f>
        <v>0</v>
      </c>
      <c r="L103" s="18">
        <f>INDEX('[4]Кол-во'!$B$5:$I$209,MATCH(B103,'[4]Кол-во'!$B$5:$B$209,0),8)</f>
        <v>5</v>
      </c>
      <c r="M103" s="18">
        <f>INDEX('[5]Кол-во'!$B$5:$I$209,MATCH(B103,'[5]Кол-во'!$B$5:$B$209,0),8)</f>
        <v>0</v>
      </c>
      <c r="N103" s="18">
        <f>INDEX('[6]Кол-во'!$B$5:$I$209,MATCH(B103,'[6]Кол-во'!$B$5:$B$209,0),8)</f>
        <v>50</v>
      </c>
      <c r="O103" s="18">
        <f>INDEX('[7]Кол-во'!$B$5:$I$209,MATCH(B103,'[7]Кол-во'!$B$5:$B$209,0),8)</f>
        <v>0</v>
      </c>
      <c r="P103" s="18">
        <f>INDEX('[8]Кол-во'!$B$5:$I$209,MATCH(B103,'[8]Кол-во'!$B$5:$B$209,0),8)</f>
        <v>9</v>
      </c>
      <c r="Q103" s="18">
        <f>INDEX('[9]Кол-во'!$B$5:$I$209,MATCH(B103,'[9]Кол-во'!$B$5:$B$209,0),8)</f>
        <v>25</v>
      </c>
      <c r="R103" s="18">
        <f>INDEX('[10]Кол-во'!$B$5:$I$209,MATCH(B103,'[10]Кол-во'!$B$5:$B$209,0),8)</f>
        <v>30</v>
      </c>
      <c r="S103" s="18">
        <f>INDEX('[11]Кол-во'!$B$5:$I$209,MATCH(B103,'[11]Кол-во'!$B$5:$B$209,0),8)</f>
        <v>20</v>
      </c>
    </row>
    <row r="104" spans="1:19" ht="25.5" x14ac:dyDescent="0.25">
      <c r="A104" s="5">
        <v>116</v>
      </c>
      <c r="B104" s="9">
        <v>2329611</v>
      </c>
      <c r="C104" s="10" t="s">
        <v>113</v>
      </c>
      <c r="D104" s="11" t="s">
        <v>29</v>
      </c>
      <c r="E104" s="11" t="s">
        <v>0</v>
      </c>
      <c r="F104" s="11">
        <v>16</v>
      </c>
      <c r="G104" s="11" t="s">
        <v>11</v>
      </c>
      <c r="H104" s="17">
        <f t="shared" si="3"/>
        <v>100</v>
      </c>
      <c r="I104" s="18">
        <f>INDEX('[1]Кол-во'!$B$5:$I$209,MATCH(B104,'[1]Кол-во'!$B$5:$B$209,0),8)</f>
        <v>0</v>
      </c>
      <c r="J104" s="18">
        <f>INDEX('[2]Кол-во'!$B$5:$I$209,MATCH(B104,'[2]Кол-во'!$B$5:$B$209,0),8)</f>
        <v>0</v>
      </c>
      <c r="K104" s="18">
        <f>INDEX('[3]Кол-во'!$B$5:$I$209,MATCH(B104,'[3]Кол-во'!$B$5:$B$209,0),8)</f>
        <v>0</v>
      </c>
      <c r="L104" s="18">
        <f>INDEX('[4]Кол-во'!$B$5:$I$209,MATCH(B104,'[4]Кол-во'!$B$5:$B$209,0),8)</f>
        <v>0</v>
      </c>
      <c r="M104" s="18">
        <f>INDEX('[5]Кол-во'!$B$5:$I$209,MATCH(B104,'[5]Кол-во'!$B$5:$B$209,0),8)</f>
        <v>0</v>
      </c>
      <c r="N104" s="18">
        <f>INDEX('[6]Кол-во'!$B$5:$I$209,MATCH(B104,'[6]Кол-во'!$B$5:$B$209,0),8)</f>
        <v>50</v>
      </c>
      <c r="O104" s="18">
        <f>INDEX('[7]Кол-во'!$B$5:$I$209,MATCH(B104,'[7]Кол-во'!$B$5:$B$209,0),8)</f>
        <v>0</v>
      </c>
      <c r="P104" s="18">
        <f>INDEX('[8]Кол-во'!$B$5:$I$209,MATCH(B104,'[8]Кол-во'!$B$5:$B$209,0),8)</f>
        <v>0</v>
      </c>
      <c r="Q104" s="18">
        <f>INDEX('[9]Кол-во'!$B$5:$I$209,MATCH(B104,'[9]Кол-во'!$B$5:$B$209,0),8)</f>
        <v>0</v>
      </c>
      <c r="R104" s="18">
        <f>INDEX('[10]Кол-во'!$B$5:$I$209,MATCH(B104,'[10]Кол-во'!$B$5:$B$209,0),8)</f>
        <v>30</v>
      </c>
      <c r="S104" s="18">
        <f>INDEX('[11]Кол-во'!$B$5:$I$209,MATCH(B104,'[11]Кол-во'!$B$5:$B$209,0),8)</f>
        <v>20</v>
      </c>
    </row>
    <row r="105" spans="1:19" ht="25.5" x14ac:dyDescent="0.25">
      <c r="A105" s="5">
        <v>117</v>
      </c>
      <c r="B105" s="9">
        <v>2278092</v>
      </c>
      <c r="C105" s="10" t="s">
        <v>114</v>
      </c>
      <c r="D105" s="11">
        <v>7</v>
      </c>
      <c r="E105" s="11" t="s">
        <v>0</v>
      </c>
      <c r="F105" s="11">
        <v>16</v>
      </c>
      <c r="G105" s="11" t="s">
        <v>11</v>
      </c>
      <c r="H105" s="17">
        <f t="shared" si="3"/>
        <v>21</v>
      </c>
      <c r="I105" s="18">
        <f>INDEX('[1]Кол-во'!$B$5:$I$209,MATCH(B105,'[1]Кол-во'!$B$5:$B$209,0),8)</f>
        <v>0</v>
      </c>
      <c r="J105" s="18">
        <f>INDEX('[2]Кол-во'!$B$5:$I$209,MATCH(B105,'[2]Кол-во'!$B$5:$B$209,0),8)</f>
        <v>0</v>
      </c>
      <c r="K105" s="18">
        <f>INDEX('[3]Кол-во'!$B$5:$I$209,MATCH(B105,'[3]Кол-во'!$B$5:$B$209,0),8)</f>
        <v>0</v>
      </c>
      <c r="L105" s="18">
        <f>INDEX('[4]Кол-во'!$B$5:$I$209,MATCH(B105,'[4]Кол-во'!$B$5:$B$209,0),8)</f>
        <v>5</v>
      </c>
      <c r="M105" s="18">
        <f>INDEX('[5]Кол-во'!$B$5:$I$209,MATCH(B105,'[5]Кол-во'!$B$5:$B$209,0),8)</f>
        <v>0</v>
      </c>
      <c r="N105" s="18">
        <f>INDEX('[6]Кол-во'!$B$5:$I$209,MATCH(B105,'[6]Кол-во'!$B$5:$B$209,0),8)</f>
        <v>0</v>
      </c>
      <c r="O105" s="18">
        <f>INDEX('[7]Кол-во'!$B$5:$I$209,MATCH(B105,'[7]Кол-во'!$B$5:$B$209,0),8)</f>
        <v>0</v>
      </c>
      <c r="P105" s="18">
        <f>INDEX('[8]Кол-во'!$B$5:$I$209,MATCH(B105,'[8]Кол-во'!$B$5:$B$209,0),8)</f>
        <v>0</v>
      </c>
      <c r="Q105" s="18">
        <f>INDEX('[9]Кол-во'!$B$5:$I$209,MATCH(B105,'[9]Кол-во'!$B$5:$B$209,0),8)</f>
        <v>1</v>
      </c>
      <c r="R105" s="18">
        <f>INDEX('[10]Кол-во'!$B$5:$I$209,MATCH(B105,'[10]Кол-во'!$B$5:$B$209,0),8)</f>
        <v>0</v>
      </c>
      <c r="S105" s="18">
        <f>INDEX('[11]Кол-во'!$B$5:$I$209,MATCH(B105,'[11]Кол-во'!$B$5:$B$209,0),8)</f>
        <v>15</v>
      </c>
    </row>
    <row r="106" spans="1:19" ht="25.5" x14ac:dyDescent="0.25">
      <c r="A106" s="5">
        <v>118</v>
      </c>
      <c r="B106" s="9">
        <v>2278132</v>
      </c>
      <c r="C106" s="10" t="s">
        <v>115</v>
      </c>
      <c r="D106" s="11">
        <v>7</v>
      </c>
      <c r="E106" s="11" t="s">
        <v>0</v>
      </c>
      <c r="F106" s="11">
        <v>16</v>
      </c>
      <c r="G106" s="11" t="s">
        <v>11</v>
      </c>
      <c r="H106" s="17">
        <f t="shared" si="3"/>
        <v>20</v>
      </c>
      <c r="I106" s="18">
        <f>INDEX('[1]Кол-во'!$B$5:$I$209,MATCH(B106,'[1]Кол-во'!$B$5:$B$209,0),8)</f>
        <v>0</v>
      </c>
      <c r="J106" s="18">
        <f>INDEX('[2]Кол-во'!$B$5:$I$209,MATCH(B106,'[2]Кол-во'!$B$5:$B$209,0),8)</f>
        <v>0</v>
      </c>
      <c r="K106" s="18">
        <f>INDEX('[3]Кол-во'!$B$5:$I$209,MATCH(B106,'[3]Кол-во'!$B$5:$B$209,0),8)</f>
        <v>0</v>
      </c>
      <c r="L106" s="18">
        <f>INDEX('[4]Кол-во'!$B$5:$I$209,MATCH(B106,'[4]Кол-во'!$B$5:$B$209,0),8)</f>
        <v>5</v>
      </c>
      <c r="M106" s="18">
        <f>INDEX('[5]Кол-во'!$B$5:$I$209,MATCH(B106,'[5]Кол-во'!$B$5:$B$209,0),8)</f>
        <v>0</v>
      </c>
      <c r="N106" s="18">
        <f>INDEX('[6]Кол-во'!$B$5:$I$209,MATCH(B106,'[6]Кол-во'!$B$5:$B$209,0),8)</f>
        <v>0</v>
      </c>
      <c r="O106" s="18">
        <f>INDEX('[7]Кол-во'!$B$5:$I$209,MATCH(B106,'[7]Кол-во'!$B$5:$B$209,0),8)</f>
        <v>0</v>
      </c>
      <c r="P106" s="18">
        <f>INDEX('[8]Кол-во'!$B$5:$I$209,MATCH(B106,'[8]Кол-во'!$B$5:$B$209,0),8)</f>
        <v>0</v>
      </c>
      <c r="Q106" s="18">
        <f>INDEX('[9]Кол-во'!$B$5:$I$209,MATCH(B106,'[9]Кол-во'!$B$5:$B$209,0),8)</f>
        <v>0</v>
      </c>
      <c r="R106" s="18">
        <f>INDEX('[10]Кол-во'!$B$5:$I$209,MATCH(B106,'[10]Кол-во'!$B$5:$B$209,0),8)</f>
        <v>0</v>
      </c>
      <c r="S106" s="18">
        <f>INDEX('[11]Кол-во'!$B$5:$I$209,MATCH(B106,'[11]Кол-во'!$B$5:$B$209,0),8)</f>
        <v>15</v>
      </c>
    </row>
    <row r="107" spans="1:19" ht="25.5" x14ac:dyDescent="0.25">
      <c r="A107" s="5">
        <v>119</v>
      </c>
      <c r="B107" s="9">
        <v>2278094</v>
      </c>
      <c r="C107" s="10" t="s">
        <v>116</v>
      </c>
      <c r="D107" s="11">
        <v>7</v>
      </c>
      <c r="E107" s="11" t="s">
        <v>0</v>
      </c>
      <c r="F107" s="11">
        <v>16</v>
      </c>
      <c r="G107" s="11" t="s">
        <v>11</v>
      </c>
      <c r="H107" s="17">
        <f t="shared" si="3"/>
        <v>5</v>
      </c>
      <c r="I107" s="18">
        <f>INDEX('[1]Кол-во'!$B$5:$I$209,MATCH(B107,'[1]Кол-во'!$B$5:$B$209,0),8)</f>
        <v>0</v>
      </c>
      <c r="J107" s="18">
        <f>INDEX('[2]Кол-во'!$B$5:$I$209,MATCH(B107,'[2]Кол-во'!$B$5:$B$209,0),8)</f>
        <v>0</v>
      </c>
      <c r="K107" s="18">
        <f>INDEX('[3]Кол-во'!$B$5:$I$209,MATCH(B107,'[3]Кол-во'!$B$5:$B$209,0),8)</f>
        <v>0</v>
      </c>
      <c r="L107" s="18">
        <f>INDEX('[4]Кол-во'!$B$5:$I$209,MATCH(B107,'[4]Кол-во'!$B$5:$B$209,0),8)</f>
        <v>5</v>
      </c>
      <c r="M107" s="18">
        <f>INDEX('[5]Кол-во'!$B$5:$I$209,MATCH(B107,'[5]Кол-во'!$B$5:$B$209,0),8)</f>
        <v>0</v>
      </c>
      <c r="N107" s="18">
        <f>INDEX('[6]Кол-во'!$B$5:$I$209,MATCH(B107,'[6]Кол-во'!$B$5:$B$209,0),8)</f>
        <v>0</v>
      </c>
      <c r="O107" s="18">
        <f>INDEX('[7]Кол-во'!$B$5:$I$209,MATCH(B107,'[7]Кол-во'!$B$5:$B$209,0),8)</f>
        <v>0</v>
      </c>
      <c r="P107" s="18">
        <f>INDEX('[8]Кол-во'!$B$5:$I$209,MATCH(B107,'[8]Кол-во'!$B$5:$B$209,0),8)</f>
        <v>0</v>
      </c>
      <c r="Q107" s="18">
        <f>INDEX('[9]Кол-во'!$B$5:$I$209,MATCH(B107,'[9]Кол-во'!$B$5:$B$209,0),8)</f>
        <v>0</v>
      </c>
      <c r="R107" s="18">
        <f>INDEX('[10]Кол-во'!$B$5:$I$209,MATCH(B107,'[10]Кол-во'!$B$5:$B$209,0),8)</f>
        <v>0</v>
      </c>
      <c r="S107" s="18">
        <f>INDEX('[11]Кол-во'!$B$5:$I$209,MATCH(B107,'[11]Кол-во'!$B$5:$B$209,0),8)</f>
        <v>0</v>
      </c>
    </row>
    <row r="108" spans="1:19" ht="25.5" x14ac:dyDescent="0.25">
      <c r="A108" s="5">
        <v>120</v>
      </c>
      <c r="B108" s="9">
        <v>2285633</v>
      </c>
      <c r="C108" s="10" t="s">
        <v>117</v>
      </c>
      <c r="D108" s="11">
        <v>7</v>
      </c>
      <c r="E108" s="11" t="s">
        <v>0</v>
      </c>
      <c r="F108" s="11">
        <v>16</v>
      </c>
      <c r="G108" s="11" t="s">
        <v>11</v>
      </c>
      <c r="H108" s="17">
        <f t="shared" si="3"/>
        <v>5</v>
      </c>
      <c r="I108" s="18">
        <f>INDEX('[1]Кол-во'!$B$5:$I$209,MATCH(B108,'[1]Кол-во'!$B$5:$B$209,0),8)</f>
        <v>0</v>
      </c>
      <c r="J108" s="18">
        <f>INDEX('[2]Кол-во'!$B$5:$I$209,MATCH(B108,'[2]Кол-во'!$B$5:$B$209,0),8)</f>
        <v>0</v>
      </c>
      <c r="K108" s="18">
        <f>INDEX('[3]Кол-во'!$B$5:$I$209,MATCH(B108,'[3]Кол-во'!$B$5:$B$209,0),8)</f>
        <v>0</v>
      </c>
      <c r="L108" s="18">
        <f>INDEX('[4]Кол-во'!$B$5:$I$209,MATCH(B108,'[4]Кол-во'!$B$5:$B$209,0),8)</f>
        <v>5</v>
      </c>
      <c r="M108" s="18">
        <f>INDEX('[5]Кол-во'!$B$5:$I$209,MATCH(B108,'[5]Кол-во'!$B$5:$B$209,0),8)</f>
        <v>0</v>
      </c>
      <c r="N108" s="18">
        <f>INDEX('[6]Кол-во'!$B$5:$I$209,MATCH(B108,'[6]Кол-во'!$B$5:$B$209,0),8)</f>
        <v>0</v>
      </c>
      <c r="O108" s="18">
        <f>INDEX('[7]Кол-во'!$B$5:$I$209,MATCH(B108,'[7]Кол-во'!$B$5:$B$209,0),8)</f>
        <v>0</v>
      </c>
      <c r="P108" s="18">
        <f>INDEX('[8]Кол-во'!$B$5:$I$209,MATCH(B108,'[8]Кол-во'!$B$5:$B$209,0),8)</f>
        <v>0</v>
      </c>
      <c r="Q108" s="18">
        <f>INDEX('[9]Кол-во'!$B$5:$I$209,MATCH(B108,'[9]Кол-во'!$B$5:$B$209,0),8)</f>
        <v>0</v>
      </c>
      <c r="R108" s="18">
        <f>INDEX('[10]Кол-во'!$B$5:$I$209,MATCH(B108,'[10]Кол-во'!$B$5:$B$209,0),8)</f>
        <v>0</v>
      </c>
      <c r="S108" s="18">
        <f>INDEX('[11]Кол-во'!$B$5:$I$209,MATCH(B108,'[11]Кол-во'!$B$5:$B$209,0),8)</f>
        <v>0</v>
      </c>
    </row>
    <row r="109" spans="1:19" ht="25.5" x14ac:dyDescent="0.25">
      <c r="A109" s="5">
        <v>121</v>
      </c>
      <c r="B109" s="9">
        <v>2278147</v>
      </c>
      <c r="C109" s="10" t="s">
        <v>118</v>
      </c>
      <c r="D109" s="11">
        <v>7</v>
      </c>
      <c r="E109" s="11" t="s">
        <v>0</v>
      </c>
      <c r="F109" s="11">
        <v>16</v>
      </c>
      <c r="G109" s="11" t="s">
        <v>11</v>
      </c>
      <c r="H109" s="17">
        <f t="shared" si="3"/>
        <v>5</v>
      </c>
      <c r="I109" s="18">
        <f>INDEX('[1]Кол-во'!$B$5:$I$209,MATCH(B109,'[1]Кол-во'!$B$5:$B$209,0),8)</f>
        <v>0</v>
      </c>
      <c r="J109" s="18">
        <f>INDEX('[2]Кол-во'!$B$5:$I$209,MATCH(B109,'[2]Кол-во'!$B$5:$B$209,0),8)</f>
        <v>0</v>
      </c>
      <c r="K109" s="18">
        <f>INDEX('[3]Кол-во'!$B$5:$I$209,MATCH(B109,'[3]Кол-во'!$B$5:$B$209,0),8)</f>
        <v>0</v>
      </c>
      <c r="L109" s="18">
        <f>INDEX('[4]Кол-во'!$B$5:$I$209,MATCH(B109,'[4]Кол-во'!$B$5:$B$209,0),8)</f>
        <v>5</v>
      </c>
      <c r="M109" s="18">
        <f>INDEX('[5]Кол-во'!$B$5:$I$209,MATCH(B109,'[5]Кол-во'!$B$5:$B$209,0),8)</f>
        <v>0</v>
      </c>
      <c r="N109" s="18">
        <f>INDEX('[6]Кол-во'!$B$5:$I$209,MATCH(B109,'[6]Кол-во'!$B$5:$B$209,0),8)</f>
        <v>0</v>
      </c>
      <c r="O109" s="18">
        <f>INDEX('[7]Кол-во'!$B$5:$I$209,MATCH(B109,'[7]Кол-во'!$B$5:$B$209,0),8)</f>
        <v>0</v>
      </c>
      <c r="P109" s="18">
        <f>INDEX('[8]Кол-во'!$B$5:$I$209,MATCH(B109,'[8]Кол-во'!$B$5:$B$209,0),8)</f>
        <v>0</v>
      </c>
      <c r="Q109" s="18">
        <f>INDEX('[9]Кол-во'!$B$5:$I$209,MATCH(B109,'[9]Кол-во'!$B$5:$B$209,0),8)</f>
        <v>0</v>
      </c>
      <c r="R109" s="18">
        <f>INDEX('[10]Кол-во'!$B$5:$I$209,MATCH(B109,'[10]Кол-во'!$B$5:$B$209,0),8)</f>
        <v>0</v>
      </c>
      <c r="S109" s="18">
        <f>INDEX('[11]Кол-во'!$B$5:$I$209,MATCH(B109,'[11]Кол-во'!$B$5:$B$209,0),8)</f>
        <v>0</v>
      </c>
    </row>
    <row r="110" spans="1:19" ht="25.5" x14ac:dyDescent="0.25">
      <c r="A110" s="5">
        <v>122</v>
      </c>
      <c r="B110" s="9">
        <v>2285634</v>
      </c>
      <c r="C110" s="10" t="s">
        <v>119</v>
      </c>
      <c r="D110" s="11" t="s">
        <v>48</v>
      </c>
      <c r="E110" s="11" t="s">
        <v>0</v>
      </c>
      <c r="F110" s="11">
        <v>16</v>
      </c>
      <c r="G110" s="11" t="s">
        <v>11</v>
      </c>
      <c r="H110" s="17">
        <f t="shared" si="3"/>
        <v>5</v>
      </c>
      <c r="I110" s="18">
        <f>INDEX('[1]Кол-во'!$B$5:$I$209,MATCH(B110,'[1]Кол-во'!$B$5:$B$209,0),8)</f>
        <v>0</v>
      </c>
      <c r="J110" s="18">
        <f>INDEX('[2]Кол-во'!$B$5:$I$209,MATCH(B110,'[2]Кол-во'!$B$5:$B$209,0),8)</f>
        <v>0</v>
      </c>
      <c r="K110" s="18">
        <f>INDEX('[3]Кол-во'!$B$5:$I$209,MATCH(B110,'[3]Кол-во'!$B$5:$B$209,0),8)</f>
        <v>0</v>
      </c>
      <c r="L110" s="18">
        <f>INDEX('[4]Кол-во'!$B$5:$I$209,MATCH(B110,'[4]Кол-во'!$B$5:$B$209,0),8)</f>
        <v>5</v>
      </c>
      <c r="M110" s="18">
        <f>INDEX('[5]Кол-во'!$B$5:$I$209,MATCH(B110,'[5]Кол-во'!$B$5:$B$209,0),8)</f>
        <v>0</v>
      </c>
      <c r="N110" s="18">
        <f>INDEX('[6]Кол-во'!$B$5:$I$209,MATCH(B110,'[6]Кол-во'!$B$5:$B$209,0),8)</f>
        <v>0</v>
      </c>
      <c r="O110" s="18">
        <f>INDEX('[7]Кол-во'!$B$5:$I$209,MATCH(B110,'[7]Кол-во'!$B$5:$B$209,0),8)</f>
        <v>0</v>
      </c>
      <c r="P110" s="18">
        <f>INDEX('[8]Кол-во'!$B$5:$I$209,MATCH(B110,'[8]Кол-во'!$B$5:$B$209,0),8)</f>
        <v>0</v>
      </c>
      <c r="Q110" s="18">
        <f>INDEX('[9]Кол-во'!$B$5:$I$209,MATCH(B110,'[9]Кол-во'!$B$5:$B$209,0),8)</f>
        <v>0</v>
      </c>
      <c r="R110" s="18">
        <f>INDEX('[10]Кол-во'!$B$5:$I$209,MATCH(B110,'[10]Кол-во'!$B$5:$B$209,0),8)</f>
        <v>0</v>
      </c>
      <c r="S110" s="18">
        <f>INDEX('[11]Кол-во'!$B$5:$I$209,MATCH(B110,'[11]Кол-во'!$B$5:$B$209,0),8)</f>
        <v>0</v>
      </c>
    </row>
    <row r="111" spans="1:19" x14ac:dyDescent="0.25">
      <c r="A111" s="5">
        <v>123</v>
      </c>
      <c r="B111" s="9">
        <v>2279062</v>
      </c>
      <c r="C111" s="10" t="s">
        <v>120</v>
      </c>
      <c r="D111" s="11">
        <v>7</v>
      </c>
      <c r="E111" s="11" t="s">
        <v>0</v>
      </c>
      <c r="F111" s="11">
        <v>16</v>
      </c>
      <c r="G111" s="11" t="s">
        <v>11</v>
      </c>
      <c r="H111" s="17">
        <f t="shared" si="3"/>
        <v>27</v>
      </c>
      <c r="I111" s="18">
        <f>INDEX('[1]Кол-во'!$B$5:$I$209,MATCH(B111,'[1]Кол-во'!$B$5:$B$209,0),8)</f>
        <v>0</v>
      </c>
      <c r="J111" s="18">
        <f>INDEX('[2]Кол-во'!$B$5:$I$209,MATCH(B111,'[2]Кол-во'!$B$5:$B$209,0),8)</f>
        <v>0</v>
      </c>
      <c r="K111" s="18">
        <f>INDEX('[3]Кол-во'!$B$5:$I$209,MATCH(B111,'[3]Кол-во'!$B$5:$B$209,0),8)</f>
        <v>0</v>
      </c>
      <c r="L111" s="18">
        <f>INDEX('[4]Кол-во'!$B$5:$I$209,MATCH(B111,'[4]Кол-во'!$B$5:$B$209,0),8)</f>
        <v>5</v>
      </c>
      <c r="M111" s="18">
        <f>INDEX('[5]Кол-во'!$B$5:$I$209,MATCH(B111,'[5]Кол-во'!$B$5:$B$209,0),8)</f>
        <v>0</v>
      </c>
      <c r="N111" s="18">
        <f>INDEX('[6]Кол-во'!$B$5:$I$209,MATCH(B111,'[6]Кол-во'!$B$5:$B$209,0),8)</f>
        <v>0</v>
      </c>
      <c r="O111" s="18">
        <f>INDEX('[7]Кол-во'!$B$5:$I$209,MATCH(B111,'[7]Кол-во'!$B$5:$B$209,0),8)</f>
        <v>0</v>
      </c>
      <c r="P111" s="18">
        <f>INDEX('[8]Кол-во'!$B$5:$I$209,MATCH(B111,'[8]Кол-во'!$B$5:$B$209,0),8)</f>
        <v>0</v>
      </c>
      <c r="Q111" s="18">
        <f>INDEX('[9]Кол-во'!$B$5:$I$209,MATCH(B111,'[9]Кол-во'!$B$5:$B$209,0),8)</f>
        <v>12</v>
      </c>
      <c r="R111" s="18">
        <f>INDEX('[10]Кол-во'!$B$5:$I$209,MATCH(B111,'[10]Кол-во'!$B$5:$B$209,0),8)</f>
        <v>0</v>
      </c>
      <c r="S111" s="18">
        <f>INDEX('[11]Кол-во'!$B$5:$I$209,MATCH(B111,'[11]Кол-во'!$B$5:$B$209,0),8)</f>
        <v>10</v>
      </c>
    </row>
    <row r="112" spans="1:19" x14ac:dyDescent="0.25">
      <c r="A112" s="5">
        <v>124</v>
      </c>
      <c r="B112" s="9">
        <v>2278136</v>
      </c>
      <c r="C112" s="10" t="s">
        <v>121</v>
      </c>
      <c r="D112" s="11">
        <v>7</v>
      </c>
      <c r="E112" s="11" t="s">
        <v>0</v>
      </c>
      <c r="F112" s="11">
        <v>16</v>
      </c>
      <c r="G112" s="11" t="s">
        <v>11</v>
      </c>
      <c r="H112" s="17">
        <f t="shared" si="3"/>
        <v>13942</v>
      </c>
      <c r="I112" s="18">
        <f>INDEX('[1]Кол-во'!$B$5:$I$209,MATCH(B112,'[1]Кол-во'!$B$5:$B$209,0),8)</f>
        <v>3000</v>
      </c>
      <c r="J112" s="18">
        <f>INDEX('[2]Кол-во'!$B$5:$I$209,MATCH(B112,'[2]Кол-во'!$B$5:$B$209,0),8)</f>
        <v>200</v>
      </c>
      <c r="K112" s="18">
        <f>INDEX('[3]Кол-во'!$B$5:$I$209,MATCH(B112,'[3]Кол-во'!$B$5:$B$209,0),8)</f>
        <v>1300</v>
      </c>
      <c r="L112" s="18">
        <f>INDEX('[4]Кол-во'!$B$5:$I$209,MATCH(B112,'[4]Кол-во'!$B$5:$B$209,0),8)</f>
        <v>3200</v>
      </c>
      <c r="M112" s="18">
        <f>INDEX('[5]Кол-во'!$B$5:$I$209,MATCH(B112,'[5]Кол-во'!$B$5:$B$209,0),8)</f>
        <v>700</v>
      </c>
      <c r="N112" s="18">
        <f>INDEX('[6]Кол-во'!$B$5:$I$209,MATCH(B112,'[6]Кол-во'!$B$5:$B$209,0),8)</f>
        <v>2000</v>
      </c>
      <c r="O112" s="18">
        <f>INDEX('[7]Кол-во'!$B$5:$I$209,MATCH(B112,'[7]Кол-во'!$B$5:$B$209,0),8)</f>
        <v>100</v>
      </c>
      <c r="P112" s="18">
        <f>INDEX('[8]Кол-во'!$B$5:$I$209,MATCH(B112,'[8]Кол-во'!$B$5:$B$209,0),8)</f>
        <v>915</v>
      </c>
      <c r="Q112" s="18">
        <f>INDEX('[9]Кол-во'!$B$5:$I$209,MATCH(B112,'[9]Кол-во'!$B$5:$B$209,0),8)</f>
        <v>350</v>
      </c>
      <c r="R112" s="18">
        <f>INDEX('[10]Кол-во'!$B$5:$I$209,MATCH(B112,'[10]Кол-во'!$B$5:$B$209,0),8)</f>
        <v>600</v>
      </c>
      <c r="S112" s="18">
        <f>INDEX('[11]Кол-во'!$B$5:$I$209,MATCH(B112,'[11]Кол-во'!$B$5:$B$209,0),8)</f>
        <v>1577</v>
      </c>
    </row>
    <row r="113" spans="1:19" ht="25.5" x14ac:dyDescent="0.25">
      <c r="A113" s="5">
        <v>125</v>
      </c>
      <c r="B113" s="9">
        <v>2287375</v>
      </c>
      <c r="C113" s="10" t="s">
        <v>122</v>
      </c>
      <c r="D113" s="11">
        <v>7</v>
      </c>
      <c r="E113" s="11" t="s">
        <v>0</v>
      </c>
      <c r="F113" s="11">
        <v>16</v>
      </c>
      <c r="G113" s="11" t="s">
        <v>11</v>
      </c>
      <c r="H113" s="17">
        <f t="shared" si="3"/>
        <v>33</v>
      </c>
      <c r="I113" s="18">
        <f>INDEX('[1]Кол-во'!$B$5:$I$209,MATCH(B113,'[1]Кол-во'!$B$5:$B$209,0),8)</f>
        <v>26</v>
      </c>
      <c r="J113" s="18">
        <f>INDEX('[2]Кол-во'!$B$5:$I$209,MATCH(B113,'[2]Кол-во'!$B$5:$B$209,0),8)</f>
        <v>0</v>
      </c>
      <c r="K113" s="18">
        <f>INDEX('[3]Кол-во'!$B$5:$I$209,MATCH(B113,'[3]Кол-во'!$B$5:$B$209,0),8)</f>
        <v>0</v>
      </c>
      <c r="L113" s="18">
        <f>INDEX('[4]Кол-во'!$B$5:$I$209,MATCH(B113,'[4]Кол-во'!$B$5:$B$209,0),8)</f>
        <v>0</v>
      </c>
      <c r="M113" s="18">
        <f>INDEX('[5]Кол-во'!$B$5:$I$209,MATCH(B113,'[5]Кол-во'!$B$5:$B$209,0),8)</f>
        <v>0</v>
      </c>
      <c r="N113" s="18">
        <f>INDEX('[6]Кол-во'!$B$5:$I$209,MATCH(B113,'[6]Кол-во'!$B$5:$B$209,0),8)</f>
        <v>0</v>
      </c>
      <c r="O113" s="18">
        <f>INDEX('[7]Кол-во'!$B$5:$I$209,MATCH(B113,'[7]Кол-во'!$B$5:$B$209,0),8)</f>
        <v>0</v>
      </c>
      <c r="P113" s="18">
        <f>INDEX('[8]Кол-во'!$B$5:$I$209,MATCH(B113,'[8]Кол-во'!$B$5:$B$209,0),8)</f>
        <v>7</v>
      </c>
      <c r="Q113" s="18">
        <f>INDEX('[9]Кол-во'!$B$5:$I$209,MATCH(B113,'[9]Кол-во'!$B$5:$B$209,0),8)</f>
        <v>0</v>
      </c>
      <c r="R113" s="18">
        <f>INDEX('[10]Кол-во'!$B$5:$I$209,MATCH(B113,'[10]Кол-во'!$B$5:$B$209,0),8)</f>
        <v>0</v>
      </c>
      <c r="S113" s="18">
        <f>INDEX('[11]Кол-во'!$B$5:$I$209,MATCH(B113,'[11]Кол-во'!$B$5:$B$209,0),8)</f>
        <v>0</v>
      </c>
    </row>
    <row r="114" spans="1:19" ht="25.5" x14ac:dyDescent="0.25">
      <c r="A114" s="5">
        <v>126</v>
      </c>
      <c r="B114" s="9">
        <v>2279073</v>
      </c>
      <c r="C114" s="10" t="s">
        <v>123</v>
      </c>
      <c r="D114" s="11">
        <v>7</v>
      </c>
      <c r="E114" s="11" t="s">
        <v>0</v>
      </c>
      <c r="F114" s="11">
        <v>16</v>
      </c>
      <c r="G114" s="11" t="s">
        <v>11</v>
      </c>
      <c r="H114" s="17">
        <f t="shared" si="3"/>
        <v>7</v>
      </c>
      <c r="I114" s="18">
        <f>INDEX('[1]Кол-во'!$B$5:$I$209,MATCH(B114,'[1]Кол-во'!$B$5:$B$209,0),8)</f>
        <v>0</v>
      </c>
      <c r="J114" s="18">
        <f>INDEX('[2]Кол-во'!$B$5:$I$209,MATCH(B114,'[2]Кол-во'!$B$5:$B$209,0),8)</f>
        <v>0</v>
      </c>
      <c r="K114" s="18">
        <f>INDEX('[3]Кол-во'!$B$5:$I$209,MATCH(B114,'[3]Кол-во'!$B$5:$B$209,0),8)</f>
        <v>0</v>
      </c>
      <c r="L114" s="18">
        <f>INDEX('[4]Кол-во'!$B$5:$I$209,MATCH(B114,'[4]Кол-во'!$B$5:$B$209,0),8)</f>
        <v>0</v>
      </c>
      <c r="M114" s="18">
        <f>INDEX('[5]Кол-во'!$B$5:$I$209,MATCH(B114,'[5]Кол-во'!$B$5:$B$209,0),8)</f>
        <v>0</v>
      </c>
      <c r="N114" s="18">
        <f>INDEX('[6]Кол-во'!$B$5:$I$209,MATCH(B114,'[6]Кол-во'!$B$5:$B$209,0),8)</f>
        <v>0</v>
      </c>
      <c r="O114" s="18">
        <f>INDEX('[7]Кол-во'!$B$5:$I$209,MATCH(B114,'[7]Кол-во'!$B$5:$B$209,0),8)</f>
        <v>0</v>
      </c>
      <c r="P114" s="18">
        <f>INDEX('[8]Кол-во'!$B$5:$I$209,MATCH(B114,'[8]Кол-во'!$B$5:$B$209,0),8)</f>
        <v>7</v>
      </c>
      <c r="Q114" s="18">
        <f>INDEX('[9]Кол-во'!$B$5:$I$209,MATCH(B114,'[9]Кол-во'!$B$5:$B$209,0),8)</f>
        <v>0</v>
      </c>
      <c r="R114" s="18">
        <f>INDEX('[10]Кол-во'!$B$5:$I$209,MATCH(B114,'[10]Кол-во'!$B$5:$B$209,0),8)</f>
        <v>0</v>
      </c>
      <c r="S114" s="18">
        <f>INDEX('[11]Кол-во'!$B$5:$I$209,MATCH(B114,'[11]Кол-во'!$B$5:$B$209,0),8)</f>
        <v>0</v>
      </c>
    </row>
    <row r="115" spans="1:19" x14ac:dyDescent="0.25">
      <c r="A115" s="5">
        <v>127</v>
      </c>
      <c r="B115" s="9">
        <v>2278813</v>
      </c>
      <c r="C115" s="10" t="s">
        <v>124</v>
      </c>
      <c r="D115" s="11">
        <v>7</v>
      </c>
      <c r="E115" s="11" t="s">
        <v>0</v>
      </c>
      <c r="F115" s="11">
        <v>16</v>
      </c>
      <c r="G115" s="11" t="s">
        <v>11</v>
      </c>
      <c r="H115" s="17">
        <f t="shared" si="3"/>
        <v>254</v>
      </c>
      <c r="I115" s="18">
        <f>INDEX('[1]Кол-во'!$B$5:$I$209,MATCH(B115,'[1]Кол-во'!$B$5:$B$209,0),8)</f>
        <v>0</v>
      </c>
      <c r="J115" s="18">
        <f>INDEX('[2]Кол-во'!$B$5:$I$209,MATCH(B115,'[2]Кол-во'!$B$5:$B$209,0),8)</f>
        <v>0</v>
      </c>
      <c r="K115" s="18">
        <f>INDEX('[3]Кол-во'!$B$5:$I$209,MATCH(B115,'[3]Кол-во'!$B$5:$B$209,0),8)</f>
        <v>0</v>
      </c>
      <c r="L115" s="18">
        <f>INDEX('[4]Кол-во'!$B$5:$I$209,MATCH(B115,'[4]Кол-во'!$B$5:$B$209,0),8)</f>
        <v>50</v>
      </c>
      <c r="M115" s="18">
        <f>INDEX('[5]Кол-во'!$B$5:$I$209,MATCH(B115,'[5]Кол-во'!$B$5:$B$209,0),8)</f>
        <v>0</v>
      </c>
      <c r="N115" s="18">
        <f>INDEX('[6]Кол-во'!$B$5:$I$209,MATCH(B115,'[6]Кол-во'!$B$5:$B$209,0),8)</f>
        <v>0</v>
      </c>
      <c r="O115" s="18">
        <f>INDEX('[7]Кол-во'!$B$5:$I$209,MATCH(B115,'[7]Кол-во'!$B$5:$B$209,0),8)</f>
        <v>0</v>
      </c>
      <c r="P115" s="18">
        <f>INDEX('[8]Кол-во'!$B$5:$I$209,MATCH(B115,'[8]Кол-во'!$B$5:$B$209,0),8)</f>
        <v>15</v>
      </c>
      <c r="Q115" s="18">
        <f>INDEX('[9]Кол-во'!$B$5:$I$209,MATCH(B115,'[9]Кол-во'!$B$5:$B$209,0),8)</f>
        <v>39</v>
      </c>
      <c r="R115" s="18">
        <f>INDEX('[10]Кол-во'!$B$5:$I$209,MATCH(B115,'[10]Кол-во'!$B$5:$B$209,0),8)</f>
        <v>100</v>
      </c>
      <c r="S115" s="18">
        <f>INDEX('[11]Кол-во'!$B$5:$I$209,MATCH(B115,'[11]Кол-во'!$B$5:$B$209,0),8)</f>
        <v>50</v>
      </c>
    </row>
    <row r="116" spans="1:19" ht="25.5" x14ac:dyDescent="0.25">
      <c r="A116" s="5">
        <v>128</v>
      </c>
      <c r="B116" s="9">
        <v>2278144</v>
      </c>
      <c r="C116" s="10" t="s">
        <v>125</v>
      </c>
      <c r="D116" s="11">
        <v>7</v>
      </c>
      <c r="E116" s="11" t="s">
        <v>0</v>
      </c>
      <c r="F116" s="11">
        <v>16</v>
      </c>
      <c r="G116" s="11" t="s">
        <v>11</v>
      </c>
      <c r="H116" s="17">
        <f t="shared" si="3"/>
        <v>31</v>
      </c>
      <c r="I116" s="18">
        <f>INDEX('[1]Кол-во'!$B$5:$I$209,MATCH(B116,'[1]Кол-во'!$B$5:$B$209,0),8)</f>
        <v>25</v>
      </c>
      <c r="J116" s="18">
        <f>INDEX('[2]Кол-во'!$B$5:$I$209,MATCH(B116,'[2]Кол-во'!$B$5:$B$209,0),8)</f>
        <v>0</v>
      </c>
      <c r="K116" s="18">
        <f>INDEX('[3]Кол-во'!$B$5:$I$209,MATCH(B116,'[3]Кол-во'!$B$5:$B$209,0),8)</f>
        <v>0</v>
      </c>
      <c r="L116" s="18">
        <f>INDEX('[4]Кол-во'!$B$5:$I$209,MATCH(B116,'[4]Кол-во'!$B$5:$B$209,0),8)</f>
        <v>0</v>
      </c>
      <c r="M116" s="18">
        <f>INDEX('[5]Кол-во'!$B$5:$I$209,MATCH(B116,'[5]Кол-во'!$B$5:$B$209,0),8)</f>
        <v>0</v>
      </c>
      <c r="N116" s="18">
        <f>INDEX('[6]Кол-во'!$B$5:$I$209,MATCH(B116,'[6]Кол-во'!$B$5:$B$209,0),8)</f>
        <v>0</v>
      </c>
      <c r="O116" s="18">
        <f>INDEX('[7]Кол-во'!$B$5:$I$209,MATCH(B116,'[7]Кол-во'!$B$5:$B$209,0),8)</f>
        <v>0</v>
      </c>
      <c r="P116" s="18">
        <f>INDEX('[8]Кол-во'!$B$5:$I$209,MATCH(B116,'[8]Кол-во'!$B$5:$B$209,0),8)</f>
        <v>6</v>
      </c>
      <c r="Q116" s="18">
        <f>INDEX('[9]Кол-во'!$B$5:$I$209,MATCH(B116,'[9]Кол-во'!$B$5:$B$209,0),8)</f>
        <v>0</v>
      </c>
      <c r="R116" s="18">
        <f>INDEX('[10]Кол-во'!$B$5:$I$209,MATCH(B116,'[10]Кол-во'!$B$5:$B$209,0),8)</f>
        <v>0</v>
      </c>
      <c r="S116" s="18">
        <f>INDEX('[11]Кол-во'!$B$5:$I$209,MATCH(B116,'[11]Кол-во'!$B$5:$B$209,0),8)</f>
        <v>0</v>
      </c>
    </row>
    <row r="117" spans="1:19" ht="25.5" x14ac:dyDescent="0.25">
      <c r="A117" s="5">
        <v>129</v>
      </c>
      <c r="B117" s="9">
        <v>2278096</v>
      </c>
      <c r="C117" s="10" t="s">
        <v>126</v>
      </c>
      <c r="D117" s="11">
        <v>7</v>
      </c>
      <c r="E117" s="11" t="s">
        <v>0</v>
      </c>
      <c r="F117" s="11">
        <v>16</v>
      </c>
      <c r="G117" s="11" t="s">
        <v>11</v>
      </c>
      <c r="H117" s="17">
        <f t="shared" si="3"/>
        <v>28</v>
      </c>
      <c r="I117" s="18">
        <f>INDEX('[1]Кол-во'!$B$5:$I$209,MATCH(B117,'[1]Кол-во'!$B$5:$B$209,0),8)</f>
        <v>24</v>
      </c>
      <c r="J117" s="18">
        <f>INDEX('[2]Кол-во'!$B$5:$I$209,MATCH(B117,'[2]Кол-во'!$B$5:$B$209,0),8)</f>
        <v>0</v>
      </c>
      <c r="K117" s="18">
        <f>INDEX('[3]Кол-во'!$B$5:$I$209,MATCH(B117,'[3]Кол-во'!$B$5:$B$209,0),8)</f>
        <v>0</v>
      </c>
      <c r="L117" s="18">
        <f>INDEX('[4]Кол-во'!$B$5:$I$209,MATCH(B117,'[4]Кол-во'!$B$5:$B$209,0),8)</f>
        <v>0</v>
      </c>
      <c r="M117" s="18">
        <f>INDEX('[5]Кол-во'!$B$5:$I$209,MATCH(B117,'[5]Кол-во'!$B$5:$B$209,0),8)</f>
        <v>0</v>
      </c>
      <c r="N117" s="18">
        <f>INDEX('[6]Кол-во'!$B$5:$I$209,MATCH(B117,'[6]Кол-во'!$B$5:$B$209,0),8)</f>
        <v>0</v>
      </c>
      <c r="O117" s="18">
        <f>INDEX('[7]Кол-во'!$B$5:$I$209,MATCH(B117,'[7]Кол-во'!$B$5:$B$209,0),8)</f>
        <v>0</v>
      </c>
      <c r="P117" s="18">
        <f>INDEX('[8]Кол-во'!$B$5:$I$209,MATCH(B117,'[8]Кол-во'!$B$5:$B$209,0),8)</f>
        <v>4</v>
      </c>
      <c r="Q117" s="18">
        <f>INDEX('[9]Кол-во'!$B$5:$I$209,MATCH(B117,'[9]Кол-во'!$B$5:$B$209,0),8)</f>
        <v>0</v>
      </c>
      <c r="R117" s="18">
        <f>INDEX('[10]Кол-во'!$B$5:$I$209,MATCH(B117,'[10]Кол-во'!$B$5:$B$209,0),8)</f>
        <v>0</v>
      </c>
      <c r="S117" s="18">
        <f>INDEX('[11]Кол-во'!$B$5:$I$209,MATCH(B117,'[11]Кол-во'!$B$5:$B$209,0),8)</f>
        <v>0</v>
      </c>
    </row>
    <row r="118" spans="1:19" ht="25.5" x14ac:dyDescent="0.25">
      <c r="A118" s="5">
        <v>130</v>
      </c>
      <c r="B118" s="9">
        <v>2322352</v>
      </c>
      <c r="C118" s="10" t="s">
        <v>127</v>
      </c>
      <c r="D118" s="11" t="s">
        <v>48</v>
      </c>
      <c r="E118" s="11" t="s">
        <v>0</v>
      </c>
      <c r="F118" s="11">
        <v>16</v>
      </c>
      <c r="G118" s="11" t="s">
        <v>11</v>
      </c>
      <c r="H118" s="17">
        <f t="shared" si="3"/>
        <v>16</v>
      </c>
      <c r="I118" s="18">
        <f>INDEX('[1]Кол-во'!$B$5:$I$209,MATCH(B118,'[1]Кол-во'!$B$5:$B$209,0),8)</f>
        <v>16</v>
      </c>
      <c r="J118" s="18">
        <f>INDEX('[2]Кол-во'!$B$5:$I$209,MATCH(B118,'[2]Кол-во'!$B$5:$B$209,0),8)</f>
        <v>0</v>
      </c>
      <c r="K118" s="18">
        <f>INDEX('[3]Кол-во'!$B$5:$I$209,MATCH(B118,'[3]Кол-во'!$B$5:$B$209,0),8)</f>
        <v>0</v>
      </c>
      <c r="L118" s="18">
        <f>INDEX('[4]Кол-во'!$B$5:$I$209,MATCH(B118,'[4]Кол-во'!$B$5:$B$209,0),8)</f>
        <v>0</v>
      </c>
      <c r="M118" s="18">
        <f>INDEX('[5]Кол-во'!$B$5:$I$209,MATCH(B118,'[5]Кол-во'!$B$5:$B$209,0),8)</f>
        <v>0</v>
      </c>
      <c r="N118" s="18">
        <f>INDEX('[6]Кол-во'!$B$5:$I$209,MATCH(B118,'[6]Кол-во'!$B$5:$B$209,0),8)</f>
        <v>0</v>
      </c>
      <c r="O118" s="18">
        <f>INDEX('[7]Кол-во'!$B$5:$I$209,MATCH(B118,'[7]Кол-во'!$B$5:$B$209,0),8)</f>
        <v>0</v>
      </c>
      <c r="P118" s="18">
        <f>INDEX('[8]Кол-во'!$B$5:$I$209,MATCH(B118,'[8]Кол-во'!$B$5:$B$209,0),8)</f>
        <v>0</v>
      </c>
      <c r="Q118" s="18">
        <f>INDEX('[9]Кол-во'!$B$5:$I$209,MATCH(B118,'[9]Кол-во'!$B$5:$B$209,0),8)</f>
        <v>0</v>
      </c>
      <c r="R118" s="18">
        <f>INDEX('[10]Кол-во'!$B$5:$I$209,MATCH(B118,'[10]Кол-во'!$B$5:$B$209,0),8)</f>
        <v>0</v>
      </c>
      <c r="S118" s="18">
        <f>INDEX('[11]Кол-во'!$B$5:$I$209,MATCH(B118,'[11]Кол-во'!$B$5:$B$209,0),8)</f>
        <v>0</v>
      </c>
    </row>
    <row r="119" spans="1:19" ht="25.5" x14ac:dyDescent="0.25">
      <c r="A119" s="5">
        <v>131</v>
      </c>
      <c r="B119" s="9">
        <v>2280154</v>
      </c>
      <c r="C119" s="10" t="s">
        <v>128</v>
      </c>
      <c r="D119" s="11">
        <v>7</v>
      </c>
      <c r="E119" s="11" t="s">
        <v>0</v>
      </c>
      <c r="F119" s="11">
        <v>16</v>
      </c>
      <c r="G119" s="11" t="s">
        <v>11</v>
      </c>
      <c r="H119" s="17">
        <f t="shared" si="3"/>
        <v>1578</v>
      </c>
      <c r="I119" s="18">
        <f>INDEX('[1]Кол-во'!$B$5:$I$209,MATCH(B119,'[1]Кол-во'!$B$5:$B$209,0),8)</f>
        <v>0</v>
      </c>
      <c r="J119" s="18">
        <f>INDEX('[2]Кол-во'!$B$5:$I$209,MATCH(B119,'[2]Кол-во'!$B$5:$B$209,0),8)</f>
        <v>0</v>
      </c>
      <c r="K119" s="18">
        <f>INDEX('[3]Кол-во'!$B$5:$I$209,MATCH(B119,'[3]Кол-во'!$B$5:$B$209,0),8)</f>
        <v>0</v>
      </c>
      <c r="L119" s="18">
        <f>INDEX('[4]Кол-во'!$B$5:$I$209,MATCH(B119,'[4]Кол-во'!$B$5:$B$209,0),8)</f>
        <v>500</v>
      </c>
      <c r="M119" s="18">
        <f>INDEX('[5]Кол-во'!$B$5:$I$209,MATCH(B119,'[5]Кол-во'!$B$5:$B$209,0),8)</f>
        <v>103</v>
      </c>
      <c r="N119" s="18">
        <f>INDEX('[6]Кол-во'!$B$5:$I$209,MATCH(B119,'[6]Кол-во'!$B$5:$B$209,0),8)</f>
        <v>0</v>
      </c>
      <c r="O119" s="18">
        <f>INDEX('[7]Кол-во'!$B$5:$I$209,MATCH(B119,'[7]Кол-во'!$B$5:$B$209,0),8)</f>
        <v>0</v>
      </c>
      <c r="P119" s="18">
        <f>INDEX('[8]Кол-во'!$B$5:$I$209,MATCH(B119,'[8]Кол-во'!$B$5:$B$209,0),8)</f>
        <v>825</v>
      </c>
      <c r="Q119" s="18">
        <f>INDEX('[9]Кол-во'!$B$5:$I$209,MATCH(B119,'[9]Кол-во'!$B$5:$B$209,0),8)</f>
        <v>0</v>
      </c>
      <c r="R119" s="18">
        <f>INDEX('[10]Кол-во'!$B$5:$I$209,MATCH(B119,'[10]Кол-во'!$B$5:$B$209,0),8)</f>
        <v>0</v>
      </c>
      <c r="S119" s="18">
        <f>INDEX('[11]Кол-во'!$B$5:$I$209,MATCH(B119,'[11]Кол-во'!$B$5:$B$209,0),8)</f>
        <v>150</v>
      </c>
    </row>
    <row r="120" spans="1:19" ht="25.5" x14ac:dyDescent="0.25">
      <c r="A120" s="5">
        <v>132</v>
      </c>
      <c r="B120" s="9">
        <v>2278145</v>
      </c>
      <c r="C120" s="10" t="s">
        <v>129</v>
      </c>
      <c r="D120" s="11">
        <v>7</v>
      </c>
      <c r="E120" s="11" t="s">
        <v>0</v>
      </c>
      <c r="F120" s="11">
        <v>16</v>
      </c>
      <c r="G120" s="11" t="s">
        <v>11</v>
      </c>
      <c r="H120" s="17">
        <f t="shared" si="3"/>
        <v>6866</v>
      </c>
      <c r="I120" s="18">
        <f>INDEX('[1]Кол-во'!$B$5:$I$209,MATCH(B120,'[1]Кол-во'!$B$5:$B$209,0),8)</f>
        <v>0</v>
      </c>
      <c r="J120" s="18">
        <f>INDEX('[2]Кол-во'!$B$5:$I$209,MATCH(B120,'[2]Кол-во'!$B$5:$B$209,0),8)</f>
        <v>0</v>
      </c>
      <c r="K120" s="18">
        <f>INDEX('[3]Кол-во'!$B$5:$I$209,MATCH(B120,'[3]Кол-во'!$B$5:$B$209,0),8)</f>
        <v>0</v>
      </c>
      <c r="L120" s="18">
        <f>INDEX('[4]Кол-во'!$B$5:$I$209,MATCH(B120,'[4]Кол-во'!$B$5:$B$209,0),8)</f>
        <v>1000</v>
      </c>
      <c r="M120" s="18">
        <f>INDEX('[5]Кол-во'!$B$5:$I$209,MATCH(B120,'[5]Кол-во'!$B$5:$B$209,0),8)</f>
        <v>855</v>
      </c>
      <c r="N120" s="18">
        <f>INDEX('[6]Кол-во'!$B$5:$I$209,MATCH(B120,'[6]Кол-во'!$B$5:$B$209,0),8)</f>
        <v>1000</v>
      </c>
      <c r="O120" s="18">
        <f>INDEX('[7]Кол-во'!$B$5:$I$209,MATCH(B120,'[7]Кол-во'!$B$5:$B$209,0),8)</f>
        <v>0</v>
      </c>
      <c r="P120" s="18">
        <f>INDEX('[8]Кол-во'!$B$5:$I$209,MATCH(B120,'[8]Кол-во'!$B$5:$B$209,0),8)</f>
        <v>2151</v>
      </c>
      <c r="Q120" s="18">
        <f>INDEX('[9]Кол-во'!$B$5:$I$209,MATCH(B120,'[9]Кол-во'!$B$5:$B$209,0),8)</f>
        <v>1710</v>
      </c>
      <c r="R120" s="18">
        <f>INDEX('[10]Кол-во'!$B$5:$I$209,MATCH(B120,'[10]Кол-во'!$B$5:$B$209,0),8)</f>
        <v>0</v>
      </c>
      <c r="S120" s="18">
        <f>INDEX('[11]Кол-во'!$B$5:$I$209,MATCH(B120,'[11]Кол-во'!$B$5:$B$209,0),8)</f>
        <v>150</v>
      </c>
    </row>
    <row r="121" spans="1:19" ht="25.5" x14ac:dyDescent="0.25">
      <c r="A121" s="5">
        <v>133</v>
      </c>
      <c r="B121" s="9">
        <v>2280169</v>
      </c>
      <c r="C121" s="10" t="s">
        <v>130</v>
      </c>
      <c r="D121" s="11">
        <v>7</v>
      </c>
      <c r="E121" s="11" t="s">
        <v>0</v>
      </c>
      <c r="F121" s="11">
        <v>16</v>
      </c>
      <c r="G121" s="11" t="s">
        <v>11</v>
      </c>
      <c r="H121" s="17">
        <f t="shared" si="3"/>
        <v>2085</v>
      </c>
      <c r="I121" s="18">
        <f>INDEX('[1]Кол-во'!$B$5:$I$209,MATCH(B121,'[1]Кол-во'!$B$5:$B$209,0),8)</f>
        <v>0</v>
      </c>
      <c r="J121" s="18">
        <f>INDEX('[2]Кол-во'!$B$5:$I$209,MATCH(B121,'[2]Кол-во'!$B$5:$B$209,0),8)</f>
        <v>0</v>
      </c>
      <c r="K121" s="18">
        <f>INDEX('[3]Кол-во'!$B$5:$I$209,MATCH(B121,'[3]Кол-во'!$B$5:$B$209,0),8)</f>
        <v>0</v>
      </c>
      <c r="L121" s="18">
        <f>INDEX('[4]Кол-во'!$B$5:$I$209,MATCH(B121,'[4]Кол-во'!$B$5:$B$209,0),8)</f>
        <v>100</v>
      </c>
      <c r="M121" s="18">
        <f>INDEX('[5]Кол-во'!$B$5:$I$209,MATCH(B121,'[5]Кол-во'!$B$5:$B$209,0),8)</f>
        <v>575</v>
      </c>
      <c r="N121" s="18">
        <f>INDEX('[6]Кол-во'!$B$5:$I$209,MATCH(B121,'[6]Кол-во'!$B$5:$B$209,0),8)</f>
        <v>1000</v>
      </c>
      <c r="O121" s="18">
        <f>INDEX('[7]Кол-во'!$B$5:$I$209,MATCH(B121,'[7]Кол-во'!$B$5:$B$209,0),8)</f>
        <v>0</v>
      </c>
      <c r="P121" s="18">
        <f>INDEX('[8]Кол-во'!$B$5:$I$209,MATCH(B121,'[8]Кол-во'!$B$5:$B$209,0),8)</f>
        <v>340</v>
      </c>
      <c r="Q121" s="18">
        <f>INDEX('[9]Кол-во'!$B$5:$I$209,MATCH(B121,'[9]Кол-во'!$B$5:$B$209,0),8)</f>
        <v>0</v>
      </c>
      <c r="R121" s="18">
        <f>INDEX('[10]Кол-во'!$B$5:$I$209,MATCH(B121,'[10]Кол-во'!$B$5:$B$209,0),8)</f>
        <v>0</v>
      </c>
      <c r="S121" s="18">
        <f>INDEX('[11]Кол-во'!$B$5:$I$209,MATCH(B121,'[11]Кол-во'!$B$5:$B$209,0),8)</f>
        <v>70</v>
      </c>
    </row>
    <row r="122" spans="1:19" ht="25.5" x14ac:dyDescent="0.25">
      <c r="A122" s="5">
        <v>134</v>
      </c>
      <c r="B122" s="9">
        <v>2320533</v>
      </c>
      <c r="C122" s="10" t="s">
        <v>131</v>
      </c>
      <c r="D122" s="11" t="s">
        <v>48</v>
      </c>
      <c r="E122" s="11" t="s">
        <v>0</v>
      </c>
      <c r="F122" s="11">
        <v>16</v>
      </c>
      <c r="G122" s="11" t="s">
        <v>11</v>
      </c>
      <c r="H122" s="17">
        <f t="shared" si="3"/>
        <v>100</v>
      </c>
      <c r="I122" s="18">
        <f>INDEX('[1]Кол-во'!$B$5:$I$209,MATCH(B122,'[1]Кол-во'!$B$5:$B$209,0),8)</f>
        <v>0</v>
      </c>
      <c r="J122" s="18">
        <f>INDEX('[2]Кол-во'!$B$5:$I$209,MATCH(B122,'[2]Кол-во'!$B$5:$B$209,0),8)</f>
        <v>0</v>
      </c>
      <c r="K122" s="18">
        <f>INDEX('[3]Кол-во'!$B$5:$I$209,MATCH(B122,'[3]Кол-во'!$B$5:$B$209,0),8)</f>
        <v>0</v>
      </c>
      <c r="L122" s="18">
        <f>INDEX('[4]Кол-во'!$B$5:$I$209,MATCH(B122,'[4]Кол-во'!$B$5:$B$209,0),8)</f>
        <v>0</v>
      </c>
      <c r="M122" s="18">
        <f>INDEX('[5]Кол-во'!$B$5:$I$209,MATCH(B122,'[5]Кол-во'!$B$5:$B$209,0),8)</f>
        <v>0</v>
      </c>
      <c r="N122" s="18">
        <f>INDEX('[6]Кол-во'!$B$5:$I$209,MATCH(B122,'[6]Кол-во'!$B$5:$B$209,0),8)</f>
        <v>0</v>
      </c>
      <c r="O122" s="18">
        <f>INDEX('[7]Кол-во'!$B$5:$I$209,MATCH(B122,'[7]Кол-во'!$B$5:$B$209,0),8)</f>
        <v>0</v>
      </c>
      <c r="P122" s="18">
        <f>INDEX('[8]Кол-во'!$B$5:$I$209,MATCH(B122,'[8]Кол-во'!$B$5:$B$209,0),8)</f>
        <v>0</v>
      </c>
      <c r="Q122" s="18">
        <f>INDEX('[9]Кол-во'!$B$5:$I$209,MATCH(B122,'[9]Кол-во'!$B$5:$B$209,0),8)</f>
        <v>0</v>
      </c>
      <c r="R122" s="18">
        <f>INDEX('[10]Кол-во'!$B$5:$I$209,MATCH(B122,'[10]Кол-во'!$B$5:$B$209,0),8)</f>
        <v>0</v>
      </c>
      <c r="S122" s="18">
        <f>INDEX('[11]Кол-во'!$B$5:$I$209,MATCH(B122,'[11]Кол-во'!$B$5:$B$209,0),8)</f>
        <v>100</v>
      </c>
    </row>
    <row r="123" spans="1:19" x14ac:dyDescent="0.25">
      <c r="A123" s="5">
        <v>135</v>
      </c>
      <c r="B123" s="9">
        <v>2278931</v>
      </c>
      <c r="C123" s="10" t="s">
        <v>132</v>
      </c>
      <c r="D123" s="11">
        <v>7</v>
      </c>
      <c r="E123" s="11" t="s">
        <v>0</v>
      </c>
      <c r="F123" s="11">
        <v>16</v>
      </c>
      <c r="G123" s="11" t="s">
        <v>11</v>
      </c>
      <c r="H123" s="17">
        <f t="shared" si="3"/>
        <v>39</v>
      </c>
      <c r="I123" s="18">
        <f>INDEX('[1]Кол-во'!$B$5:$I$209,MATCH(B123,'[1]Кол-во'!$B$5:$B$209,0),8)</f>
        <v>0</v>
      </c>
      <c r="J123" s="18">
        <f>INDEX('[2]Кол-во'!$B$5:$I$209,MATCH(B123,'[2]Кол-во'!$B$5:$B$209,0),8)</f>
        <v>0</v>
      </c>
      <c r="K123" s="18">
        <f>INDEX('[3]Кол-во'!$B$5:$I$209,MATCH(B123,'[3]Кол-во'!$B$5:$B$209,0),8)</f>
        <v>0</v>
      </c>
      <c r="L123" s="18">
        <f>INDEX('[4]Кол-во'!$B$5:$I$209,MATCH(B123,'[4]Кол-во'!$B$5:$B$209,0),8)</f>
        <v>0</v>
      </c>
      <c r="M123" s="18">
        <f>INDEX('[5]Кол-во'!$B$5:$I$209,MATCH(B123,'[5]Кол-во'!$B$5:$B$209,0),8)</f>
        <v>0</v>
      </c>
      <c r="N123" s="18">
        <f>INDEX('[6]Кол-во'!$B$5:$I$209,MATCH(B123,'[6]Кол-во'!$B$5:$B$209,0),8)</f>
        <v>30</v>
      </c>
      <c r="O123" s="18">
        <f>INDEX('[7]Кол-во'!$B$5:$I$209,MATCH(B123,'[7]Кол-во'!$B$5:$B$209,0),8)</f>
        <v>0</v>
      </c>
      <c r="P123" s="18">
        <f>INDEX('[8]Кол-во'!$B$5:$I$209,MATCH(B123,'[8]Кол-во'!$B$5:$B$209,0),8)</f>
        <v>4</v>
      </c>
      <c r="Q123" s="18">
        <f>INDEX('[9]Кол-во'!$B$5:$I$209,MATCH(B123,'[9]Кол-во'!$B$5:$B$209,0),8)</f>
        <v>2</v>
      </c>
      <c r="R123" s="18">
        <f>INDEX('[10]Кол-во'!$B$5:$I$209,MATCH(B123,'[10]Кол-во'!$B$5:$B$209,0),8)</f>
        <v>0</v>
      </c>
      <c r="S123" s="18">
        <f>INDEX('[11]Кол-во'!$B$5:$I$209,MATCH(B123,'[11]Кол-во'!$B$5:$B$209,0),8)</f>
        <v>3</v>
      </c>
    </row>
    <row r="124" spans="1:19" x14ac:dyDescent="0.25">
      <c r="A124" s="5">
        <v>136</v>
      </c>
      <c r="B124" s="9">
        <v>2278097</v>
      </c>
      <c r="C124" s="10" t="s">
        <v>133</v>
      </c>
      <c r="D124" s="11">
        <v>7</v>
      </c>
      <c r="E124" s="11" t="s">
        <v>0</v>
      </c>
      <c r="F124" s="11">
        <v>16</v>
      </c>
      <c r="G124" s="11" t="s">
        <v>11</v>
      </c>
      <c r="H124" s="17">
        <f t="shared" si="3"/>
        <v>28</v>
      </c>
      <c r="I124" s="18">
        <f>INDEX('[1]Кол-во'!$B$5:$I$209,MATCH(B124,'[1]Кол-во'!$B$5:$B$209,0),8)</f>
        <v>0</v>
      </c>
      <c r="J124" s="18">
        <f>INDEX('[2]Кол-во'!$B$5:$I$209,MATCH(B124,'[2]Кол-во'!$B$5:$B$209,0),8)</f>
        <v>0</v>
      </c>
      <c r="K124" s="18">
        <f>INDEX('[3]Кол-во'!$B$5:$I$209,MATCH(B124,'[3]Кол-во'!$B$5:$B$209,0),8)</f>
        <v>0</v>
      </c>
      <c r="L124" s="18">
        <f>INDEX('[4]Кол-во'!$B$5:$I$209,MATCH(B124,'[4]Кол-во'!$B$5:$B$209,0),8)</f>
        <v>5</v>
      </c>
      <c r="M124" s="18">
        <f>INDEX('[5]Кол-во'!$B$5:$I$209,MATCH(B124,'[5]Кол-во'!$B$5:$B$209,0),8)</f>
        <v>0</v>
      </c>
      <c r="N124" s="18">
        <f>INDEX('[6]Кол-во'!$B$5:$I$209,MATCH(B124,'[6]Кол-во'!$B$5:$B$209,0),8)</f>
        <v>16</v>
      </c>
      <c r="O124" s="18">
        <f>INDEX('[7]Кол-во'!$B$5:$I$209,MATCH(B124,'[7]Кол-во'!$B$5:$B$209,0),8)</f>
        <v>0</v>
      </c>
      <c r="P124" s="18">
        <f>INDEX('[8]Кол-во'!$B$5:$I$209,MATCH(B124,'[8]Кол-во'!$B$5:$B$209,0),8)</f>
        <v>1</v>
      </c>
      <c r="Q124" s="18">
        <f>INDEX('[9]Кол-во'!$B$5:$I$209,MATCH(B124,'[9]Кол-во'!$B$5:$B$209,0),8)</f>
        <v>1</v>
      </c>
      <c r="R124" s="18">
        <f>INDEX('[10]Кол-во'!$B$5:$I$209,MATCH(B124,'[10]Кол-во'!$B$5:$B$209,0),8)</f>
        <v>5</v>
      </c>
      <c r="S124" s="18">
        <f>INDEX('[11]Кол-во'!$B$5:$I$209,MATCH(B124,'[11]Кол-во'!$B$5:$B$209,0),8)</f>
        <v>0</v>
      </c>
    </row>
    <row r="125" spans="1:19" x14ac:dyDescent="0.25">
      <c r="A125" s="5">
        <v>137</v>
      </c>
      <c r="B125" s="9">
        <v>2278937</v>
      </c>
      <c r="C125" s="10" t="s">
        <v>134</v>
      </c>
      <c r="D125" s="11">
        <v>7</v>
      </c>
      <c r="E125" s="11" t="s">
        <v>0</v>
      </c>
      <c r="F125" s="11">
        <v>16</v>
      </c>
      <c r="G125" s="11" t="s">
        <v>11</v>
      </c>
      <c r="H125" s="17">
        <f t="shared" si="3"/>
        <v>52</v>
      </c>
      <c r="I125" s="18">
        <f>INDEX('[1]Кол-во'!$B$5:$I$209,MATCH(B125,'[1]Кол-во'!$B$5:$B$209,0),8)</f>
        <v>0</v>
      </c>
      <c r="J125" s="18">
        <f>INDEX('[2]Кол-во'!$B$5:$I$209,MATCH(B125,'[2]Кол-во'!$B$5:$B$209,0),8)</f>
        <v>0</v>
      </c>
      <c r="K125" s="18">
        <f>INDEX('[3]Кол-во'!$B$5:$I$209,MATCH(B125,'[3]Кол-во'!$B$5:$B$209,0),8)</f>
        <v>0</v>
      </c>
      <c r="L125" s="18">
        <f>INDEX('[4]Кол-во'!$B$5:$I$209,MATCH(B125,'[4]Кол-во'!$B$5:$B$209,0),8)</f>
        <v>5</v>
      </c>
      <c r="M125" s="18">
        <f>INDEX('[5]Кол-во'!$B$5:$I$209,MATCH(B125,'[5]Кол-во'!$B$5:$B$209,0),8)</f>
        <v>0</v>
      </c>
      <c r="N125" s="18">
        <f>INDEX('[6]Кол-во'!$B$5:$I$209,MATCH(B125,'[6]Кол-во'!$B$5:$B$209,0),8)</f>
        <v>30</v>
      </c>
      <c r="O125" s="18">
        <f>INDEX('[7]Кол-во'!$B$5:$I$209,MATCH(B125,'[7]Кол-во'!$B$5:$B$209,0),8)</f>
        <v>0</v>
      </c>
      <c r="P125" s="18">
        <f>INDEX('[8]Кол-во'!$B$5:$I$209,MATCH(B125,'[8]Кол-во'!$B$5:$B$209,0),8)</f>
        <v>1</v>
      </c>
      <c r="Q125" s="18">
        <f>INDEX('[9]Кол-во'!$B$5:$I$209,MATCH(B125,'[9]Кол-во'!$B$5:$B$209,0),8)</f>
        <v>9</v>
      </c>
      <c r="R125" s="18">
        <f>INDEX('[10]Кол-во'!$B$5:$I$209,MATCH(B125,'[10]Кол-во'!$B$5:$B$209,0),8)</f>
        <v>0</v>
      </c>
      <c r="S125" s="18">
        <f>INDEX('[11]Кол-во'!$B$5:$I$209,MATCH(B125,'[11]Кол-во'!$B$5:$B$209,0),8)</f>
        <v>7</v>
      </c>
    </row>
    <row r="126" spans="1:19" x14ac:dyDescent="0.25">
      <c r="A126" s="5">
        <v>138</v>
      </c>
      <c r="B126" s="9">
        <v>2278935</v>
      </c>
      <c r="C126" s="10" t="s">
        <v>135</v>
      </c>
      <c r="D126" s="11">
        <v>7</v>
      </c>
      <c r="E126" s="11" t="s">
        <v>0</v>
      </c>
      <c r="F126" s="11">
        <v>16</v>
      </c>
      <c r="G126" s="11" t="s">
        <v>11</v>
      </c>
      <c r="H126" s="17">
        <f t="shared" si="3"/>
        <v>56</v>
      </c>
      <c r="I126" s="18">
        <f>INDEX('[1]Кол-во'!$B$5:$I$209,MATCH(B126,'[1]Кол-во'!$B$5:$B$209,0),8)</f>
        <v>0</v>
      </c>
      <c r="J126" s="18">
        <f>INDEX('[2]Кол-во'!$B$5:$I$209,MATCH(B126,'[2]Кол-во'!$B$5:$B$209,0),8)</f>
        <v>0</v>
      </c>
      <c r="K126" s="18">
        <f>INDEX('[3]Кол-во'!$B$5:$I$209,MATCH(B126,'[3]Кол-во'!$B$5:$B$209,0),8)</f>
        <v>0</v>
      </c>
      <c r="L126" s="18">
        <f>INDEX('[4]Кол-во'!$B$5:$I$209,MATCH(B126,'[4]Кол-во'!$B$5:$B$209,0),8)</f>
        <v>0</v>
      </c>
      <c r="M126" s="18">
        <f>INDEX('[5]Кол-во'!$B$5:$I$209,MATCH(B126,'[5]Кол-во'!$B$5:$B$209,0),8)</f>
        <v>0</v>
      </c>
      <c r="N126" s="18">
        <f>INDEX('[6]Кол-во'!$B$5:$I$209,MATCH(B126,'[6]Кол-во'!$B$5:$B$209,0),8)</f>
        <v>30</v>
      </c>
      <c r="O126" s="18">
        <f>INDEX('[7]Кол-во'!$B$5:$I$209,MATCH(B126,'[7]Кол-во'!$B$5:$B$209,0),8)</f>
        <v>0</v>
      </c>
      <c r="P126" s="18">
        <f>INDEX('[8]Кол-во'!$B$5:$I$209,MATCH(B126,'[8]Кол-во'!$B$5:$B$209,0),8)</f>
        <v>5</v>
      </c>
      <c r="Q126" s="18">
        <f>INDEX('[9]Кол-во'!$B$5:$I$209,MATCH(B126,'[9]Кол-во'!$B$5:$B$209,0),8)</f>
        <v>6</v>
      </c>
      <c r="R126" s="18">
        <f>INDEX('[10]Кол-во'!$B$5:$I$209,MATCH(B126,'[10]Кол-во'!$B$5:$B$209,0),8)</f>
        <v>0</v>
      </c>
      <c r="S126" s="18">
        <f>INDEX('[11]Кол-во'!$B$5:$I$209,MATCH(B126,'[11]Кол-во'!$B$5:$B$209,0),8)</f>
        <v>15</v>
      </c>
    </row>
    <row r="127" spans="1:19" ht="25.5" x14ac:dyDescent="0.25">
      <c r="A127" s="5">
        <v>139</v>
      </c>
      <c r="B127" s="9">
        <v>2279072</v>
      </c>
      <c r="C127" s="10" t="s">
        <v>136</v>
      </c>
      <c r="D127" s="11">
        <v>7</v>
      </c>
      <c r="E127" s="11" t="s">
        <v>0</v>
      </c>
      <c r="F127" s="11">
        <v>16</v>
      </c>
      <c r="G127" s="11" t="s">
        <v>11</v>
      </c>
      <c r="H127" s="17">
        <f t="shared" si="3"/>
        <v>2</v>
      </c>
      <c r="I127" s="18">
        <f>INDEX('[1]Кол-во'!$B$5:$I$209,MATCH(B127,'[1]Кол-во'!$B$5:$B$209,0),8)</f>
        <v>0</v>
      </c>
      <c r="J127" s="18">
        <f>INDEX('[2]Кол-во'!$B$5:$I$209,MATCH(B127,'[2]Кол-во'!$B$5:$B$209,0),8)</f>
        <v>0</v>
      </c>
      <c r="K127" s="18">
        <f>INDEX('[3]Кол-во'!$B$5:$I$209,MATCH(B127,'[3]Кол-во'!$B$5:$B$209,0),8)</f>
        <v>0</v>
      </c>
      <c r="L127" s="18">
        <f>INDEX('[4]Кол-во'!$B$5:$I$209,MATCH(B127,'[4]Кол-во'!$B$5:$B$209,0),8)</f>
        <v>0</v>
      </c>
      <c r="M127" s="18">
        <f>INDEX('[5]Кол-во'!$B$5:$I$209,MATCH(B127,'[5]Кол-во'!$B$5:$B$209,0),8)</f>
        <v>0</v>
      </c>
      <c r="N127" s="18">
        <f>INDEX('[6]Кол-во'!$B$5:$I$209,MATCH(B127,'[6]Кол-во'!$B$5:$B$209,0),8)</f>
        <v>0</v>
      </c>
      <c r="O127" s="18">
        <f>INDEX('[7]Кол-во'!$B$5:$I$209,MATCH(B127,'[7]Кол-во'!$B$5:$B$209,0),8)</f>
        <v>0</v>
      </c>
      <c r="P127" s="18">
        <f>INDEX('[8]Кол-во'!$B$5:$I$209,MATCH(B127,'[8]Кол-во'!$B$5:$B$209,0),8)</f>
        <v>2</v>
      </c>
      <c r="Q127" s="18">
        <f>INDEX('[9]Кол-во'!$B$5:$I$209,MATCH(B127,'[9]Кол-во'!$B$5:$B$209,0),8)</f>
        <v>0</v>
      </c>
      <c r="R127" s="18">
        <f>INDEX('[10]Кол-во'!$B$5:$I$209,MATCH(B127,'[10]Кол-во'!$B$5:$B$209,0),8)</f>
        <v>0</v>
      </c>
      <c r="S127" s="18">
        <f>INDEX('[11]Кол-во'!$B$5:$I$209,MATCH(B127,'[11]Кол-во'!$B$5:$B$209,0),8)</f>
        <v>0</v>
      </c>
    </row>
    <row r="128" spans="1:19" ht="25.5" x14ac:dyDescent="0.25">
      <c r="A128" s="5">
        <v>141</v>
      </c>
      <c r="B128" s="9">
        <v>2278137</v>
      </c>
      <c r="C128" s="10" t="s">
        <v>137</v>
      </c>
      <c r="D128" s="11">
        <v>7</v>
      </c>
      <c r="E128" s="11" t="s">
        <v>0</v>
      </c>
      <c r="F128" s="11">
        <v>16</v>
      </c>
      <c r="G128" s="11" t="s">
        <v>11</v>
      </c>
      <c r="H128" s="17">
        <f t="shared" si="3"/>
        <v>73</v>
      </c>
      <c r="I128" s="18">
        <f>INDEX('[1]Кол-во'!$B$5:$I$209,MATCH(B128,'[1]Кол-во'!$B$5:$B$209,0),8)</f>
        <v>0</v>
      </c>
      <c r="J128" s="18">
        <f>INDEX('[2]Кол-во'!$B$5:$I$209,MATCH(B128,'[2]Кол-во'!$B$5:$B$209,0),8)</f>
        <v>0</v>
      </c>
      <c r="K128" s="18">
        <f>INDEX('[3]Кол-во'!$B$5:$I$209,MATCH(B128,'[3]Кол-во'!$B$5:$B$209,0),8)</f>
        <v>0</v>
      </c>
      <c r="L128" s="18">
        <f>INDEX('[4]Кол-во'!$B$5:$I$209,MATCH(B128,'[4]Кол-во'!$B$5:$B$209,0),8)</f>
        <v>4</v>
      </c>
      <c r="M128" s="18">
        <f>INDEX('[5]Кол-во'!$B$5:$I$209,MATCH(B128,'[5]Кол-во'!$B$5:$B$209,0),8)</f>
        <v>0</v>
      </c>
      <c r="N128" s="18">
        <f>INDEX('[6]Кол-во'!$B$5:$I$209,MATCH(B128,'[6]Кол-во'!$B$5:$B$209,0),8)</f>
        <v>50</v>
      </c>
      <c r="O128" s="18">
        <f>INDEX('[7]Кол-во'!$B$5:$I$209,MATCH(B128,'[7]Кол-во'!$B$5:$B$209,0),8)</f>
        <v>0</v>
      </c>
      <c r="P128" s="18">
        <f>INDEX('[8]Кол-во'!$B$5:$I$209,MATCH(B128,'[8]Кол-во'!$B$5:$B$209,0),8)</f>
        <v>1</v>
      </c>
      <c r="Q128" s="18">
        <f>INDEX('[9]Кол-во'!$B$5:$I$209,MATCH(B128,'[9]Кол-во'!$B$5:$B$209,0),8)</f>
        <v>0</v>
      </c>
      <c r="R128" s="18">
        <f>INDEX('[10]Кол-во'!$B$5:$I$209,MATCH(B128,'[10]Кол-во'!$B$5:$B$209,0),8)</f>
        <v>18</v>
      </c>
      <c r="S128" s="18">
        <f>INDEX('[11]Кол-во'!$B$5:$I$209,MATCH(B128,'[11]Кол-во'!$B$5:$B$209,0),8)</f>
        <v>0</v>
      </c>
    </row>
    <row r="129" spans="1:19" ht="25.5" x14ac:dyDescent="0.25">
      <c r="A129" s="5">
        <v>142</v>
      </c>
      <c r="B129" s="9">
        <v>2278095</v>
      </c>
      <c r="C129" s="10" t="s">
        <v>138</v>
      </c>
      <c r="D129" s="11">
        <v>7</v>
      </c>
      <c r="E129" s="11" t="s">
        <v>0</v>
      </c>
      <c r="F129" s="11">
        <v>16</v>
      </c>
      <c r="G129" s="11" t="s">
        <v>11</v>
      </c>
      <c r="H129" s="17">
        <f t="shared" si="3"/>
        <v>8</v>
      </c>
      <c r="I129" s="18">
        <f>INDEX('[1]Кол-во'!$B$5:$I$209,MATCH(B129,'[1]Кол-во'!$B$5:$B$209,0),8)</f>
        <v>0</v>
      </c>
      <c r="J129" s="18">
        <f>INDEX('[2]Кол-во'!$B$5:$I$209,MATCH(B129,'[2]Кол-во'!$B$5:$B$209,0),8)</f>
        <v>0</v>
      </c>
      <c r="K129" s="18">
        <f>INDEX('[3]Кол-во'!$B$5:$I$209,MATCH(B129,'[3]Кол-во'!$B$5:$B$209,0),8)</f>
        <v>0</v>
      </c>
      <c r="L129" s="18">
        <f>INDEX('[4]Кол-во'!$B$5:$I$209,MATCH(B129,'[4]Кол-во'!$B$5:$B$209,0),8)</f>
        <v>5</v>
      </c>
      <c r="M129" s="18">
        <f>INDEX('[5]Кол-во'!$B$5:$I$209,MATCH(B129,'[5]Кол-во'!$B$5:$B$209,0),8)</f>
        <v>0</v>
      </c>
      <c r="N129" s="18">
        <f>INDEX('[6]Кол-во'!$B$5:$I$209,MATCH(B129,'[6]Кол-во'!$B$5:$B$209,0),8)</f>
        <v>0</v>
      </c>
      <c r="O129" s="18">
        <f>INDEX('[7]Кол-во'!$B$5:$I$209,MATCH(B129,'[7]Кол-во'!$B$5:$B$209,0),8)</f>
        <v>0</v>
      </c>
      <c r="P129" s="18">
        <f>INDEX('[8]Кол-во'!$B$5:$I$209,MATCH(B129,'[8]Кол-во'!$B$5:$B$209,0),8)</f>
        <v>3</v>
      </c>
      <c r="Q129" s="18">
        <f>INDEX('[9]Кол-во'!$B$5:$I$209,MATCH(B129,'[9]Кол-во'!$B$5:$B$209,0),8)</f>
        <v>0</v>
      </c>
      <c r="R129" s="18">
        <f>INDEX('[10]Кол-во'!$B$5:$I$209,MATCH(B129,'[10]Кол-во'!$B$5:$B$209,0),8)</f>
        <v>0</v>
      </c>
      <c r="S129" s="18">
        <f>INDEX('[11]Кол-во'!$B$5:$I$209,MATCH(B129,'[11]Кол-во'!$B$5:$B$209,0),8)</f>
        <v>0</v>
      </c>
    </row>
    <row r="130" spans="1:19" x14ac:dyDescent="0.25">
      <c r="A130" s="5">
        <v>143</v>
      </c>
      <c r="B130" s="9">
        <v>2278098</v>
      </c>
      <c r="C130" s="10" t="s">
        <v>139</v>
      </c>
      <c r="D130" s="11">
        <v>7</v>
      </c>
      <c r="E130" s="11" t="s">
        <v>0</v>
      </c>
      <c r="F130" s="11">
        <v>16</v>
      </c>
      <c r="G130" s="11" t="s">
        <v>11</v>
      </c>
      <c r="H130" s="17">
        <f t="shared" si="3"/>
        <v>26</v>
      </c>
      <c r="I130" s="18">
        <f>INDEX('[1]Кол-во'!$B$5:$I$209,MATCH(B130,'[1]Кол-во'!$B$5:$B$209,0),8)</f>
        <v>21</v>
      </c>
      <c r="J130" s="18">
        <f>INDEX('[2]Кол-во'!$B$5:$I$209,MATCH(B130,'[2]Кол-во'!$B$5:$B$209,0),8)</f>
        <v>0</v>
      </c>
      <c r="K130" s="18">
        <f>INDEX('[3]Кол-во'!$B$5:$I$209,MATCH(B130,'[3]Кол-во'!$B$5:$B$209,0),8)</f>
        <v>0</v>
      </c>
      <c r="L130" s="18">
        <f>INDEX('[4]Кол-во'!$B$5:$I$209,MATCH(B130,'[4]Кол-во'!$B$5:$B$209,0),8)</f>
        <v>0</v>
      </c>
      <c r="M130" s="18">
        <f>INDEX('[5]Кол-во'!$B$5:$I$209,MATCH(B130,'[5]Кол-во'!$B$5:$B$209,0),8)</f>
        <v>0</v>
      </c>
      <c r="N130" s="18">
        <f>INDEX('[6]Кол-во'!$B$5:$I$209,MATCH(B130,'[6]Кол-во'!$B$5:$B$209,0),8)</f>
        <v>0</v>
      </c>
      <c r="O130" s="18">
        <f>INDEX('[7]Кол-во'!$B$5:$I$209,MATCH(B130,'[7]Кол-во'!$B$5:$B$209,0),8)</f>
        <v>0</v>
      </c>
      <c r="P130" s="18">
        <f>INDEX('[8]Кол-во'!$B$5:$I$209,MATCH(B130,'[8]Кол-во'!$B$5:$B$209,0),8)</f>
        <v>5</v>
      </c>
      <c r="Q130" s="18">
        <f>INDEX('[9]Кол-во'!$B$5:$I$209,MATCH(B130,'[9]Кол-во'!$B$5:$B$209,0),8)</f>
        <v>0</v>
      </c>
      <c r="R130" s="18">
        <f>INDEX('[10]Кол-во'!$B$5:$I$209,MATCH(B130,'[10]Кол-во'!$B$5:$B$209,0),8)</f>
        <v>0</v>
      </c>
      <c r="S130" s="18">
        <f>INDEX('[11]Кол-во'!$B$5:$I$209,MATCH(B130,'[11]Кол-во'!$B$5:$B$209,0),8)</f>
        <v>0</v>
      </c>
    </row>
    <row r="131" spans="1:19" x14ac:dyDescent="0.25">
      <c r="A131" s="5">
        <v>144</v>
      </c>
      <c r="B131" s="9">
        <v>2278146</v>
      </c>
      <c r="C131" s="10" t="s">
        <v>140</v>
      </c>
      <c r="D131" s="11">
        <v>7</v>
      </c>
      <c r="E131" s="11" t="s">
        <v>0</v>
      </c>
      <c r="F131" s="11">
        <v>16</v>
      </c>
      <c r="G131" s="11" t="s">
        <v>11</v>
      </c>
      <c r="H131" s="17">
        <f t="shared" si="3"/>
        <v>26</v>
      </c>
      <c r="I131" s="18">
        <f>INDEX('[1]Кол-во'!$B$5:$I$209,MATCH(B131,'[1]Кол-во'!$B$5:$B$209,0),8)</f>
        <v>21</v>
      </c>
      <c r="J131" s="18">
        <f>INDEX('[2]Кол-во'!$B$5:$I$209,MATCH(B131,'[2]Кол-во'!$B$5:$B$209,0),8)</f>
        <v>0</v>
      </c>
      <c r="K131" s="18">
        <f>INDEX('[3]Кол-во'!$B$5:$I$209,MATCH(B131,'[3]Кол-во'!$B$5:$B$209,0),8)</f>
        <v>0</v>
      </c>
      <c r="L131" s="18">
        <f>INDEX('[4]Кол-во'!$B$5:$I$209,MATCH(B131,'[4]Кол-во'!$B$5:$B$209,0),8)</f>
        <v>0</v>
      </c>
      <c r="M131" s="18">
        <f>INDEX('[5]Кол-во'!$B$5:$I$209,MATCH(B131,'[5]Кол-во'!$B$5:$B$209,0),8)</f>
        <v>0</v>
      </c>
      <c r="N131" s="18">
        <f>INDEX('[6]Кол-во'!$B$5:$I$209,MATCH(B131,'[6]Кол-во'!$B$5:$B$209,0),8)</f>
        <v>0</v>
      </c>
      <c r="O131" s="18">
        <f>INDEX('[7]Кол-во'!$B$5:$I$209,MATCH(B131,'[7]Кол-во'!$B$5:$B$209,0),8)</f>
        <v>0</v>
      </c>
      <c r="P131" s="18">
        <f>INDEX('[8]Кол-во'!$B$5:$I$209,MATCH(B131,'[8]Кол-во'!$B$5:$B$209,0),8)</f>
        <v>5</v>
      </c>
      <c r="Q131" s="18">
        <f>INDEX('[9]Кол-во'!$B$5:$I$209,MATCH(B131,'[9]Кол-во'!$B$5:$B$209,0),8)</f>
        <v>0</v>
      </c>
      <c r="R131" s="18">
        <f>INDEX('[10]Кол-во'!$B$5:$I$209,MATCH(B131,'[10]Кол-во'!$B$5:$B$209,0),8)</f>
        <v>0</v>
      </c>
      <c r="S131" s="18">
        <f>INDEX('[11]Кол-во'!$B$5:$I$209,MATCH(B131,'[11]Кол-во'!$B$5:$B$209,0),8)</f>
        <v>0</v>
      </c>
    </row>
    <row r="132" spans="1:19" x14ac:dyDescent="0.25">
      <c r="A132" s="5">
        <v>145</v>
      </c>
      <c r="B132" s="9">
        <v>2278850</v>
      </c>
      <c r="C132" s="10" t="s">
        <v>141</v>
      </c>
      <c r="D132" s="11">
        <v>7</v>
      </c>
      <c r="E132" s="11" t="s">
        <v>0</v>
      </c>
      <c r="F132" s="11">
        <v>16</v>
      </c>
      <c r="G132" s="11" t="s">
        <v>11</v>
      </c>
      <c r="H132" s="17">
        <f t="shared" si="3"/>
        <v>42</v>
      </c>
      <c r="I132" s="18">
        <f>INDEX('[1]Кол-во'!$B$5:$I$209,MATCH(B132,'[1]Кол-во'!$B$5:$B$209,0),8)</f>
        <v>0</v>
      </c>
      <c r="J132" s="18">
        <f>INDEX('[2]Кол-во'!$B$5:$I$209,MATCH(B132,'[2]Кол-во'!$B$5:$B$209,0),8)</f>
        <v>0</v>
      </c>
      <c r="K132" s="18">
        <f>INDEX('[3]Кол-во'!$B$5:$I$209,MATCH(B132,'[3]Кол-во'!$B$5:$B$209,0),8)</f>
        <v>0</v>
      </c>
      <c r="L132" s="18">
        <f>INDEX('[4]Кол-во'!$B$5:$I$209,MATCH(B132,'[4]Кол-во'!$B$5:$B$209,0),8)</f>
        <v>5</v>
      </c>
      <c r="M132" s="18">
        <f>INDEX('[5]Кол-во'!$B$5:$I$209,MATCH(B132,'[5]Кол-во'!$B$5:$B$209,0),8)</f>
        <v>0</v>
      </c>
      <c r="N132" s="18">
        <f>INDEX('[6]Кол-во'!$B$5:$I$209,MATCH(B132,'[6]Кол-во'!$B$5:$B$209,0),8)</f>
        <v>0</v>
      </c>
      <c r="O132" s="18">
        <f>INDEX('[7]Кол-во'!$B$5:$I$209,MATCH(B132,'[7]Кол-во'!$B$5:$B$209,0),8)</f>
        <v>0</v>
      </c>
      <c r="P132" s="18">
        <f>INDEX('[8]Кол-во'!$B$5:$I$209,MATCH(B132,'[8]Кол-во'!$B$5:$B$209,0),8)</f>
        <v>0</v>
      </c>
      <c r="Q132" s="18">
        <f>INDEX('[9]Кол-во'!$B$5:$I$209,MATCH(B132,'[9]Кол-во'!$B$5:$B$209,0),8)</f>
        <v>4</v>
      </c>
      <c r="R132" s="18">
        <f>INDEX('[10]Кол-во'!$B$5:$I$209,MATCH(B132,'[10]Кол-во'!$B$5:$B$209,0),8)</f>
        <v>23</v>
      </c>
      <c r="S132" s="18">
        <f>INDEX('[11]Кол-во'!$B$5:$I$209,MATCH(B132,'[11]Кол-во'!$B$5:$B$209,0),8)</f>
        <v>10</v>
      </c>
    </row>
    <row r="133" spans="1:19" ht="25.5" x14ac:dyDescent="0.25">
      <c r="A133" s="5">
        <v>146</v>
      </c>
      <c r="B133" s="9">
        <v>2278932</v>
      </c>
      <c r="C133" s="10" t="s">
        <v>142</v>
      </c>
      <c r="D133" s="11">
        <v>7</v>
      </c>
      <c r="E133" s="11" t="s">
        <v>0</v>
      </c>
      <c r="F133" s="11">
        <v>16</v>
      </c>
      <c r="G133" s="11" t="s">
        <v>11</v>
      </c>
      <c r="H133" s="17">
        <f t="shared" ref="H133:H164" si="4">SUM(I133,J133,K133,L133,M133,N133,O133,P133,Q133,R133,S133,)</f>
        <v>20</v>
      </c>
      <c r="I133" s="18">
        <f>INDEX('[1]Кол-во'!$B$5:$I$209,MATCH(B133,'[1]Кол-во'!$B$5:$B$209,0),8)</f>
        <v>0</v>
      </c>
      <c r="J133" s="18">
        <f>INDEX('[2]Кол-во'!$B$5:$I$209,MATCH(B133,'[2]Кол-во'!$B$5:$B$209,0),8)</f>
        <v>0</v>
      </c>
      <c r="K133" s="18">
        <f>INDEX('[3]Кол-во'!$B$5:$I$209,MATCH(B133,'[3]Кол-во'!$B$5:$B$209,0),8)</f>
        <v>0</v>
      </c>
      <c r="L133" s="18">
        <f>INDEX('[4]Кол-во'!$B$5:$I$209,MATCH(B133,'[4]Кол-во'!$B$5:$B$209,0),8)</f>
        <v>5</v>
      </c>
      <c r="M133" s="18">
        <f>INDEX('[5]Кол-во'!$B$5:$I$209,MATCH(B133,'[5]Кол-во'!$B$5:$B$209,0),8)</f>
        <v>0</v>
      </c>
      <c r="N133" s="18">
        <f>INDEX('[6]Кол-во'!$B$5:$I$209,MATCH(B133,'[6]Кол-во'!$B$5:$B$209,0),8)</f>
        <v>0</v>
      </c>
      <c r="O133" s="18">
        <f>INDEX('[7]Кол-во'!$B$5:$I$209,MATCH(B133,'[7]Кол-во'!$B$5:$B$209,0),8)</f>
        <v>0</v>
      </c>
      <c r="P133" s="18">
        <f>INDEX('[8]Кол-во'!$B$5:$I$209,MATCH(B133,'[8]Кол-во'!$B$5:$B$209,0),8)</f>
        <v>0</v>
      </c>
      <c r="Q133" s="18">
        <f>INDEX('[9]Кол-во'!$B$5:$I$209,MATCH(B133,'[9]Кол-во'!$B$5:$B$209,0),8)</f>
        <v>0</v>
      </c>
      <c r="R133" s="18">
        <f>INDEX('[10]Кол-во'!$B$5:$I$209,MATCH(B133,'[10]Кол-во'!$B$5:$B$209,0),8)</f>
        <v>15</v>
      </c>
      <c r="S133" s="18">
        <f>INDEX('[11]Кол-во'!$B$5:$I$209,MATCH(B133,'[11]Кол-во'!$B$5:$B$209,0),8)</f>
        <v>0</v>
      </c>
    </row>
    <row r="134" spans="1:19" x14ac:dyDescent="0.25">
      <c r="A134" s="5">
        <v>147</v>
      </c>
      <c r="B134" s="9">
        <v>2278105</v>
      </c>
      <c r="C134" s="10" t="s">
        <v>143</v>
      </c>
      <c r="D134" s="11">
        <v>7</v>
      </c>
      <c r="E134" s="11" t="s">
        <v>0</v>
      </c>
      <c r="F134" s="11">
        <v>16</v>
      </c>
      <c r="G134" s="11" t="s">
        <v>11</v>
      </c>
      <c r="H134" s="17">
        <f t="shared" si="4"/>
        <v>175</v>
      </c>
      <c r="I134" s="18">
        <f>INDEX('[1]Кол-во'!$B$5:$I$209,MATCH(B134,'[1]Кол-во'!$B$5:$B$209,0),8)</f>
        <v>150</v>
      </c>
      <c r="J134" s="18">
        <f>INDEX('[2]Кол-во'!$B$5:$I$209,MATCH(B134,'[2]Кол-во'!$B$5:$B$209,0),8)</f>
        <v>0</v>
      </c>
      <c r="K134" s="18">
        <f>INDEX('[3]Кол-во'!$B$5:$I$209,MATCH(B134,'[3]Кол-во'!$B$5:$B$209,0),8)</f>
        <v>0</v>
      </c>
      <c r="L134" s="18">
        <f>INDEX('[4]Кол-во'!$B$5:$I$209,MATCH(B134,'[4]Кол-во'!$B$5:$B$209,0),8)</f>
        <v>0</v>
      </c>
      <c r="M134" s="18">
        <f>INDEX('[5]Кол-во'!$B$5:$I$209,MATCH(B134,'[5]Кол-во'!$B$5:$B$209,0),8)</f>
        <v>0</v>
      </c>
      <c r="N134" s="18">
        <f>INDEX('[6]Кол-во'!$B$5:$I$209,MATCH(B134,'[6]Кол-во'!$B$5:$B$209,0),8)</f>
        <v>10</v>
      </c>
      <c r="O134" s="18">
        <f>INDEX('[7]Кол-во'!$B$5:$I$209,MATCH(B134,'[7]Кол-во'!$B$5:$B$209,0),8)</f>
        <v>0</v>
      </c>
      <c r="P134" s="18">
        <f>INDEX('[8]Кол-во'!$B$5:$I$209,MATCH(B134,'[8]Кол-во'!$B$5:$B$209,0),8)</f>
        <v>15</v>
      </c>
      <c r="Q134" s="18">
        <f>INDEX('[9]Кол-во'!$B$5:$I$209,MATCH(B134,'[9]Кол-во'!$B$5:$B$209,0),8)</f>
        <v>0</v>
      </c>
      <c r="R134" s="18">
        <f>INDEX('[10]Кол-во'!$B$5:$I$209,MATCH(B134,'[10]Кол-во'!$B$5:$B$209,0),8)</f>
        <v>0</v>
      </c>
      <c r="S134" s="18">
        <f>INDEX('[11]Кол-во'!$B$5:$I$209,MATCH(B134,'[11]Кол-во'!$B$5:$B$209,0),8)</f>
        <v>0</v>
      </c>
    </row>
    <row r="135" spans="1:19" ht="25.5" x14ac:dyDescent="0.25">
      <c r="A135" s="5">
        <v>148</v>
      </c>
      <c r="B135" s="9">
        <v>2280171</v>
      </c>
      <c r="C135" s="10" t="s">
        <v>144</v>
      </c>
      <c r="D135" s="11">
        <v>7</v>
      </c>
      <c r="E135" s="11" t="s">
        <v>0</v>
      </c>
      <c r="F135" s="11">
        <v>16</v>
      </c>
      <c r="G135" s="11" t="s">
        <v>11</v>
      </c>
      <c r="H135" s="17">
        <f t="shared" si="4"/>
        <v>140</v>
      </c>
      <c r="I135" s="18">
        <f>INDEX('[1]Кол-во'!$B$5:$I$209,MATCH(B135,'[1]Кол-во'!$B$5:$B$209,0),8)</f>
        <v>0</v>
      </c>
      <c r="J135" s="18">
        <f>INDEX('[2]Кол-во'!$B$5:$I$209,MATCH(B135,'[2]Кол-во'!$B$5:$B$209,0),8)</f>
        <v>0</v>
      </c>
      <c r="K135" s="18">
        <f>INDEX('[3]Кол-во'!$B$5:$I$209,MATCH(B135,'[3]Кол-во'!$B$5:$B$209,0),8)</f>
        <v>0</v>
      </c>
      <c r="L135" s="18">
        <f>INDEX('[4]Кол-во'!$B$5:$I$209,MATCH(B135,'[4]Кол-во'!$B$5:$B$209,0),8)</f>
        <v>0</v>
      </c>
      <c r="M135" s="18">
        <f>INDEX('[5]Кол-во'!$B$5:$I$209,MATCH(B135,'[5]Кол-во'!$B$5:$B$209,0),8)</f>
        <v>0</v>
      </c>
      <c r="N135" s="18">
        <f>INDEX('[6]Кол-во'!$B$5:$I$209,MATCH(B135,'[6]Кол-во'!$B$5:$B$209,0),8)</f>
        <v>0</v>
      </c>
      <c r="O135" s="18">
        <f>INDEX('[7]Кол-во'!$B$5:$I$209,MATCH(B135,'[7]Кол-во'!$B$5:$B$209,0),8)</f>
        <v>50</v>
      </c>
      <c r="P135" s="18">
        <f>INDEX('[8]Кол-во'!$B$5:$I$209,MATCH(B135,'[8]Кол-во'!$B$5:$B$209,0),8)</f>
        <v>0</v>
      </c>
      <c r="Q135" s="18">
        <f>INDEX('[9]Кол-во'!$B$5:$I$209,MATCH(B135,'[9]Кол-во'!$B$5:$B$209,0),8)</f>
        <v>0</v>
      </c>
      <c r="R135" s="18">
        <f>INDEX('[10]Кол-во'!$B$5:$I$209,MATCH(B135,'[10]Кол-во'!$B$5:$B$209,0),8)</f>
        <v>80</v>
      </c>
      <c r="S135" s="18">
        <f>INDEX('[11]Кол-во'!$B$5:$I$209,MATCH(B135,'[11]Кол-во'!$B$5:$B$209,0),8)</f>
        <v>10</v>
      </c>
    </row>
    <row r="136" spans="1:19" ht="25.5" x14ac:dyDescent="0.25">
      <c r="A136" s="5">
        <v>149</v>
      </c>
      <c r="B136" s="9">
        <v>2278810</v>
      </c>
      <c r="C136" s="10" t="s">
        <v>145</v>
      </c>
      <c r="D136" s="11">
        <v>7</v>
      </c>
      <c r="E136" s="11" t="s">
        <v>0</v>
      </c>
      <c r="F136" s="11">
        <v>16</v>
      </c>
      <c r="G136" s="11" t="s">
        <v>11</v>
      </c>
      <c r="H136" s="17">
        <f t="shared" si="4"/>
        <v>977</v>
      </c>
      <c r="I136" s="18">
        <f>INDEX('[1]Кол-во'!$B$5:$I$209,MATCH(B136,'[1]Кол-во'!$B$5:$B$209,0),8)</f>
        <v>150</v>
      </c>
      <c r="J136" s="18">
        <f>INDEX('[2]Кол-во'!$B$5:$I$209,MATCH(B136,'[2]Кол-во'!$B$5:$B$209,0),8)</f>
        <v>200</v>
      </c>
      <c r="K136" s="18">
        <f>INDEX('[3]Кол-во'!$B$5:$I$209,MATCH(B136,'[3]Кол-во'!$B$5:$B$209,0),8)</f>
        <v>0</v>
      </c>
      <c r="L136" s="18">
        <f>INDEX('[4]Кол-во'!$B$5:$I$209,MATCH(B136,'[4]Кол-во'!$B$5:$B$209,0),8)</f>
        <v>50</v>
      </c>
      <c r="M136" s="18">
        <f>INDEX('[5]Кол-во'!$B$5:$I$209,MATCH(B136,'[5]Кол-во'!$B$5:$B$209,0),8)</f>
        <v>85</v>
      </c>
      <c r="N136" s="18">
        <f>INDEX('[6]Кол-во'!$B$5:$I$209,MATCH(B136,'[6]Кол-во'!$B$5:$B$209,0),8)</f>
        <v>0</v>
      </c>
      <c r="O136" s="18">
        <f>INDEX('[7]Кол-во'!$B$5:$I$209,MATCH(B136,'[7]Кол-во'!$B$5:$B$209,0),8)</f>
        <v>0</v>
      </c>
      <c r="P136" s="18">
        <f>INDEX('[8]Кол-во'!$B$5:$I$209,MATCH(B136,'[8]Кол-во'!$B$5:$B$209,0),8)</f>
        <v>42</v>
      </c>
      <c r="Q136" s="18">
        <f>INDEX('[9]Кол-во'!$B$5:$I$209,MATCH(B136,'[9]Кол-во'!$B$5:$B$209,0),8)</f>
        <v>100</v>
      </c>
      <c r="R136" s="18">
        <f>INDEX('[10]Кол-во'!$B$5:$I$209,MATCH(B136,'[10]Кол-во'!$B$5:$B$209,0),8)</f>
        <v>200</v>
      </c>
      <c r="S136" s="18">
        <f>INDEX('[11]Кол-во'!$B$5:$I$209,MATCH(B136,'[11]Кол-во'!$B$5:$B$209,0),8)</f>
        <v>150</v>
      </c>
    </row>
    <row r="137" spans="1:19" x14ac:dyDescent="0.25">
      <c r="A137" s="5">
        <v>150</v>
      </c>
      <c r="B137" s="9">
        <v>2278270</v>
      </c>
      <c r="C137" s="10" t="s">
        <v>146</v>
      </c>
      <c r="D137" s="11" t="s">
        <v>48</v>
      </c>
      <c r="E137" s="11" t="s">
        <v>0</v>
      </c>
      <c r="F137" s="11">
        <v>16</v>
      </c>
      <c r="G137" s="11" t="s">
        <v>11</v>
      </c>
      <c r="H137" s="17">
        <f t="shared" si="4"/>
        <v>20</v>
      </c>
      <c r="I137" s="18">
        <f>INDEX('[1]Кол-во'!$B$5:$I$209,MATCH(B137,'[1]Кол-во'!$B$5:$B$209,0),8)</f>
        <v>0</v>
      </c>
      <c r="J137" s="18">
        <f>INDEX('[2]Кол-во'!$B$5:$I$209,MATCH(B137,'[2]Кол-во'!$B$5:$B$209,0),8)</f>
        <v>0</v>
      </c>
      <c r="K137" s="18">
        <f>INDEX('[3]Кол-во'!$B$5:$I$209,MATCH(B137,'[3]Кол-во'!$B$5:$B$209,0),8)</f>
        <v>0</v>
      </c>
      <c r="L137" s="18">
        <f>INDEX('[4]Кол-во'!$B$5:$I$209,MATCH(B137,'[4]Кол-во'!$B$5:$B$209,0),8)</f>
        <v>0</v>
      </c>
      <c r="M137" s="18">
        <f>INDEX('[5]Кол-во'!$B$5:$I$209,MATCH(B137,'[5]Кол-во'!$B$5:$B$209,0),8)</f>
        <v>0</v>
      </c>
      <c r="N137" s="18">
        <f>INDEX('[6]Кол-во'!$B$5:$I$209,MATCH(B137,'[6]Кол-во'!$B$5:$B$209,0),8)</f>
        <v>0</v>
      </c>
      <c r="O137" s="18">
        <f>INDEX('[7]Кол-во'!$B$5:$I$209,MATCH(B137,'[7]Кол-во'!$B$5:$B$209,0),8)</f>
        <v>0</v>
      </c>
      <c r="P137" s="18">
        <f>INDEX('[8]Кол-во'!$B$5:$I$209,MATCH(B137,'[8]Кол-во'!$B$5:$B$209,0),8)</f>
        <v>0</v>
      </c>
      <c r="Q137" s="18">
        <f>INDEX('[9]Кол-во'!$B$5:$I$209,MATCH(B137,'[9]Кол-во'!$B$5:$B$209,0),8)</f>
        <v>0</v>
      </c>
      <c r="R137" s="18">
        <f>INDEX('[10]Кол-во'!$B$5:$I$209,MATCH(B137,'[10]Кол-во'!$B$5:$B$209,0),8)</f>
        <v>0</v>
      </c>
      <c r="S137" s="18">
        <f>INDEX('[11]Кол-во'!$B$5:$I$209,MATCH(B137,'[11]Кол-во'!$B$5:$B$209,0),8)</f>
        <v>20</v>
      </c>
    </row>
    <row r="138" spans="1:19" x14ac:dyDescent="0.25">
      <c r="A138" s="5">
        <v>151</v>
      </c>
      <c r="B138" s="9">
        <v>2278812</v>
      </c>
      <c r="C138" s="10" t="s">
        <v>147</v>
      </c>
      <c r="D138" s="11">
        <v>7</v>
      </c>
      <c r="E138" s="11" t="s">
        <v>0</v>
      </c>
      <c r="F138" s="11">
        <v>16</v>
      </c>
      <c r="G138" s="11" t="s">
        <v>11</v>
      </c>
      <c r="H138" s="17">
        <f t="shared" si="4"/>
        <v>3720</v>
      </c>
      <c r="I138" s="18">
        <f>INDEX('[1]Кол-во'!$B$5:$I$209,MATCH(B138,'[1]Кол-во'!$B$5:$B$209,0),8)</f>
        <v>500</v>
      </c>
      <c r="J138" s="18">
        <f>INDEX('[2]Кол-во'!$B$5:$I$209,MATCH(B138,'[2]Кол-во'!$B$5:$B$209,0),8)</f>
        <v>300</v>
      </c>
      <c r="K138" s="18">
        <f>INDEX('[3]Кол-во'!$B$5:$I$209,MATCH(B138,'[3]Кол-во'!$B$5:$B$209,0),8)</f>
        <v>195</v>
      </c>
      <c r="L138" s="18">
        <f>INDEX('[4]Кол-во'!$B$5:$I$209,MATCH(B138,'[4]Кол-во'!$B$5:$B$209,0),8)</f>
        <v>350</v>
      </c>
      <c r="M138" s="18">
        <f>INDEX('[5]Кол-во'!$B$5:$I$209,MATCH(B138,'[5]Кол-во'!$B$5:$B$209,0),8)</f>
        <v>436</v>
      </c>
      <c r="N138" s="18">
        <f>INDEX('[6]Кол-во'!$B$5:$I$209,MATCH(B138,'[6]Кол-во'!$B$5:$B$209,0),8)</f>
        <v>300</v>
      </c>
      <c r="O138" s="18">
        <f>INDEX('[7]Кол-во'!$B$5:$I$209,MATCH(B138,'[7]Кол-во'!$B$5:$B$209,0),8)</f>
        <v>100</v>
      </c>
      <c r="P138" s="18">
        <f>INDEX('[8]Кол-во'!$B$5:$I$209,MATCH(B138,'[8]Кол-во'!$B$5:$B$209,0),8)</f>
        <v>389</v>
      </c>
      <c r="Q138" s="18">
        <f>INDEX('[9]Кол-во'!$B$5:$I$209,MATCH(B138,'[9]Кол-во'!$B$5:$B$209,0),8)</f>
        <v>200</v>
      </c>
      <c r="R138" s="18">
        <f>INDEX('[10]Кол-во'!$B$5:$I$209,MATCH(B138,'[10]Кол-во'!$B$5:$B$209,0),8)</f>
        <v>800</v>
      </c>
      <c r="S138" s="18">
        <f>INDEX('[11]Кол-во'!$B$5:$I$209,MATCH(B138,'[11]Кол-во'!$B$5:$B$209,0),8)</f>
        <v>150</v>
      </c>
    </row>
    <row r="139" spans="1:19" ht="25.5" x14ac:dyDescent="0.25">
      <c r="A139" s="5">
        <v>152</v>
      </c>
      <c r="B139" s="9">
        <v>2278320</v>
      </c>
      <c r="C139" s="10" t="s">
        <v>148</v>
      </c>
      <c r="D139" s="11">
        <v>7</v>
      </c>
      <c r="E139" s="11" t="s">
        <v>0</v>
      </c>
      <c r="F139" s="11">
        <v>16</v>
      </c>
      <c r="G139" s="11" t="s">
        <v>11</v>
      </c>
      <c r="H139" s="17">
        <f t="shared" si="4"/>
        <v>237</v>
      </c>
      <c r="I139" s="18">
        <f>INDEX('[1]Кол-во'!$B$5:$I$209,MATCH(B139,'[1]Кол-во'!$B$5:$B$209,0),8)</f>
        <v>30</v>
      </c>
      <c r="J139" s="18">
        <f>INDEX('[2]Кол-во'!$B$5:$I$209,MATCH(B139,'[2]Кол-во'!$B$5:$B$209,0),8)</f>
        <v>0</v>
      </c>
      <c r="K139" s="18">
        <f>INDEX('[3]Кол-во'!$B$5:$I$209,MATCH(B139,'[3]Кол-во'!$B$5:$B$209,0),8)</f>
        <v>0</v>
      </c>
      <c r="L139" s="18">
        <f>INDEX('[4]Кол-во'!$B$5:$I$209,MATCH(B139,'[4]Кол-во'!$B$5:$B$209,0),8)</f>
        <v>30</v>
      </c>
      <c r="M139" s="18">
        <f>INDEX('[5]Кол-во'!$B$5:$I$209,MATCH(B139,'[5]Кол-во'!$B$5:$B$209,0),8)</f>
        <v>0</v>
      </c>
      <c r="N139" s="18">
        <f>INDEX('[6]Кол-во'!$B$5:$I$209,MATCH(B139,'[6]Кол-во'!$B$5:$B$209,0),8)</f>
        <v>50</v>
      </c>
      <c r="O139" s="18">
        <f>INDEX('[7]Кол-во'!$B$5:$I$209,MATCH(B139,'[7]Кол-во'!$B$5:$B$209,0),8)</f>
        <v>0</v>
      </c>
      <c r="P139" s="18">
        <f>INDEX('[8]Кол-во'!$B$5:$I$209,MATCH(B139,'[8]Кол-во'!$B$5:$B$209,0),8)</f>
        <v>0</v>
      </c>
      <c r="Q139" s="18">
        <f>INDEX('[9]Кол-во'!$B$5:$I$209,MATCH(B139,'[9]Кол-во'!$B$5:$B$209,0),8)</f>
        <v>30</v>
      </c>
      <c r="R139" s="18">
        <f>INDEX('[10]Кол-во'!$B$5:$I$209,MATCH(B139,'[10]Кол-во'!$B$5:$B$209,0),8)</f>
        <v>27</v>
      </c>
      <c r="S139" s="18">
        <f>INDEX('[11]Кол-во'!$B$5:$I$209,MATCH(B139,'[11]Кол-во'!$B$5:$B$209,0),8)</f>
        <v>70</v>
      </c>
    </row>
    <row r="140" spans="1:19" ht="25.5" x14ac:dyDescent="0.25">
      <c r="A140" s="5">
        <v>153</v>
      </c>
      <c r="B140" s="9">
        <v>2278269</v>
      </c>
      <c r="C140" s="10" t="s">
        <v>149</v>
      </c>
      <c r="D140" s="11">
        <v>7</v>
      </c>
      <c r="E140" s="11" t="s">
        <v>0</v>
      </c>
      <c r="F140" s="11">
        <v>16</v>
      </c>
      <c r="G140" s="11" t="s">
        <v>11</v>
      </c>
      <c r="H140" s="17">
        <f t="shared" si="4"/>
        <v>3615</v>
      </c>
      <c r="I140" s="18">
        <f>INDEX('[1]Кол-во'!$B$5:$I$209,MATCH(B140,'[1]Кол-во'!$B$5:$B$209,0),8)</f>
        <v>500</v>
      </c>
      <c r="J140" s="18">
        <f>INDEX('[2]Кол-во'!$B$5:$I$209,MATCH(B140,'[2]Кол-во'!$B$5:$B$209,0),8)</f>
        <v>300</v>
      </c>
      <c r="K140" s="18">
        <f>INDEX('[3]Кол-во'!$B$5:$I$209,MATCH(B140,'[3]Кол-во'!$B$5:$B$209,0),8)</f>
        <v>245</v>
      </c>
      <c r="L140" s="18">
        <f>INDEX('[4]Кол-во'!$B$5:$I$209,MATCH(B140,'[4]Кол-во'!$B$5:$B$209,0),8)</f>
        <v>400</v>
      </c>
      <c r="M140" s="18">
        <f>INDEX('[5]Кол-во'!$B$5:$I$209,MATCH(B140,'[5]Кол-во'!$B$5:$B$209,0),8)</f>
        <v>299</v>
      </c>
      <c r="N140" s="18">
        <f>INDEX('[6]Кол-во'!$B$5:$I$209,MATCH(B140,'[6]Кол-во'!$B$5:$B$209,0),8)</f>
        <v>40</v>
      </c>
      <c r="O140" s="18">
        <f>INDEX('[7]Кол-во'!$B$5:$I$209,MATCH(B140,'[7]Кол-во'!$B$5:$B$209,0),8)</f>
        <v>300</v>
      </c>
      <c r="P140" s="18">
        <f>INDEX('[8]Кол-во'!$B$5:$I$209,MATCH(B140,'[8]Кол-во'!$B$5:$B$209,0),8)</f>
        <v>397</v>
      </c>
      <c r="Q140" s="18">
        <f>INDEX('[9]Кол-во'!$B$5:$I$209,MATCH(B140,'[9]Кол-во'!$B$5:$B$209,0),8)</f>
        <v>284</v>
      </c>
      <c r="R140" s="18">
        <f>INDEX('[10]Кол-во'!$B$5:$I$209,MATCH(B140,'[10]Кол-во'!$B$5:$B$209,0),8)</f>
        <v>700</v>
      </c>
      <c r="S140" s="18">
        <f>INDEX('[11]Кол-во'!$B$5:$I$209,MATCH(B140,'[11]Кол-во'!$B$5:$B$209,0),8)</f>
        <v>150</v>
      </c>
    </row>
    <row r="141" spans="1:19" ht="25.5" x14ac:dyDescent="0.25">
      <c r="A141" s="5">
        <v>154</v>
      </c>
      <c r="B141" s="9">
        <v>2278322</v>
      </c>
      <c r="C141" s="10" t="s">
        <v>150</v>
      </c>
      <c r="D141" s="11">
        <v>7</v>
      </c>
      <c r="E141" s="11" t="s">
        <v>0</v>
      </c>
      <c r="F141" s="11">
        <v>16</v>
      </c>
      <c r="G141" s="11" t="s">
        <v>11</v>
      </c>
      <c r="H141" s="17">
        <f t="shared" si="4"/>
        <v>4193</v>
      </c>
      <c r="I141" s="18">
        <f>INDEX('[1]Кол-во'!$B$5:$I$209,MATCH(B141,'[1]Кол-во'!$B$5:$B$209,0),8)</f>
        <v>600</v>
      </c>
      <c r="J141" s="18">
        <f>INDEX('[2]Кол-во'!$B$5:$I$209,MATCH(B141,'[2]Кол-во'!$B$5:$B$209,0),8)</f>
        <v>300</v>
      </c>
      <c r="K141" s="18">
        <f>INDEX('[3]Кол-во'!$B$5:$I$209,MATCH(B141,'[3]Кол-во'!$B$5:$B$209,0),8)</f>
        <v>0</v>
      </c>
      <c r="L141" s="18">
        <f>INDEX('[4]Кол-во'!$B$5:$I$209,MATCH(B141,'[4]Кол-во'!$B$5:$B$209,0),8)</f>
        <v>400</v>
      </c>
      <c r="M141" s="18">
        <f>INDEX('[5]Кол-во'!$B$5:$I$209,MATCH(B141,'[5]Кол-во'!$B$5:$B$209,0),8)</f>
        <v>350</v>
      </c>
      <c r="N141" s="18">
        <f>INDEX('[6]Кол-во'!$B$5:$I$209,MATCH(B141,'[6]Кол-во'!$B$5:$B$209,0),8)</f>
        <v>300</v>
      </c>
      <c r="O141" s="18">
        <f>INDEX('[7]Кол-во'!$B$5:$I$209,MATCH(B141,'[7]Кол-во'!$B$5:$B$209,0),8)</f>
        <v>300</v>
      </c>
      <c r="P141" s="18">
        <f>INDEX('[8]Кол-во'!$B$5:$I$209,MATCH(B141,'[8]Кол-во'!$B$5:$B$209,0),8)</f>
        <v>381</v>
      </c>
      <c r="Q141" s="18">
        <f>INDEX('[9]Кол-во'!$B$5:$I$209,MATCH(B141,'[9]Кол-во'!$B$5:$B$209,0),8)</f>
        <v>412</v>
      </c>
      <c r="R141" s="18">
        <f>INDEX('[10]Кол-во'!$B$5:$I$209,MATCH(B141,'[10]Кол-во'!$B$5:$B$209,0),8)</f>
        <v>1000</v>
      </c>
      <c r="S141" s="18">
        <f>INDEX('[11]Кол-во'!$B$5:$I$209,MATCH(B141,'[11]Кол-во'!$B$5:$B$209,0),8)</f>
        <v>150</v>
      </c>
    </row>
    <row r="142" spans="1:19" ht="25.5" x14ac:dyDescent="0.25">
      <c r="A142" s="5">
        <v>155</v>
      </c>
      <c r="B142" s="9">
        <v>2280172</v>
      </c>
      <c r="C142" s="10" t="s">
        <v>151</v>
      </c>
      <c r="D142" s="11">
        <v>7</v>
      </c>
      <c r="E142" s="11" t="s">
        <v>0</v>
      </c>
      <c r="F142" s="11">
        <v>16</v>
      </c>
      <c r="G142" s="11" t="s">
        <v>11</v>
      </c>
      <c r="H142" s="17">
        <f t="shared" si="4"/>
        <v>398</v>
      </c>
      <c r="I142" s="18">
        <f>INDEX('[1]Кол-во'!$B$5:$I$209,MATCH(B142,'[1]Кол-во'!$B$5:$B$209,0),8)</f>
        <v>0</v>
      </c>
      <c r="J142" s="18">
        <f>INDEX('[2]Кол-во'!$B$5:$I$209,MATCH(B142,'[2]Кол-во'!$B$5:$B$209,0),8)</f>
        <v>0</v>
      </c>
      <c r="K142" s="18">
        <f>INDEX('[3]Кол-во'!$B$5:$I$209,MATCH(B142,'[3]Кол-во'!$B$5:$B$209,0),8)</f>
        <v>0</v>
      </c>
      <c r="L142" s="18">
        <f>INDEX('[4]Кол-во'!$B$5:$I$209,MATCH(B142,'[4]Кол-во'!$B$5:$B$209,0),8)</f>
        <v>70</v>
      </c>
      <c r="M142" s="18">
        <f>INDEX('[5]Кол-во'!$B$5:$I$209,MATCH(B142,'[5]Кол-во'!$B$5:$B$209,0),8)</f>
        <v>0</v>
      </c>
      <c r="N142" s="18">
        <f>INDEX('[6]Кол-во'!$B$5:$I$209,MATCH(B142,'[6]Кол-во'!$B$5:$B$209,0),8)</f>
        <v>0</v>
      </c>
      <c r="O142" s="18">
        <f>INDEX('[7]Кол-во'!$B$5:$I$209,MATCH(B142,'[7]Кол-во'!$B$5:$B$209,0),8)</f>
        <v>20</v>
      </c>
      <c r="P142" s="18">
        <f>INDEX('[8]Кол-во'!$B$5:$I$209,MATCH(B142,'[8]Кол-во'!$B$5:$B$209,0),8)</f>
        <v>88</v>
      </c>
      <c r="Q142" s="18">
        <f>INDEX('[9]Кол-во'!$B$5:$I$209,MATCH(B142,'[9]Кол-во'!$B$5:$B$209,0),8)</f>
        <v>0</v>
      </c>
      <c r="R142" s="18">
        <f>INDEX('[10]Кол-во'!$B$5:$I$209,MATCH(B142,'[10]Кол-во'!$B$5:$B$209,0),8)</f>
        <v>120</v>
      </c>
      <c r="S142" s="18">
        <f>INDEX('[11]Кол-во'!$B$5:$I$209,MATCH(B142,'[11]Кол-во'!$B$5:$B$209,0),8)</f>
        <v>100</v>
      </c>
    </row>
    <row r="143" spans="1:19" ht="25.5" x14ac:dyDescent="0.25">
      <c r="A143" s="5">
        <v>156</v>
      </c>
      <c r="B143" s="9">
        <v>2278811</v>
      </c>
      <c r="C143" s="10" t="s">
        <v>152</v>
      </c>
      <c r="D143" s="11">
        <v>7</v>
      </c>
      <c r="E143" s="11" t="s">
        <v>0</v>
      </c>
      <c r="F143" s="11">
        <v>16</v>
      </c>
      <c r="G143" s="11" t="s">
        <v>11</v>
      </c>
      <c r="H143" s="17">
        <f t="shared" si="4"/>
        <v>1973</v>
      </c>
      <c r="I143" s="18">
        <f>INDEX('[1]Кол-во'!$B$5:$I$209,MATCH(B143,'[1]Кол-во'!$B$5:$B$209,0),8)</f>
        <v>200</v>
      </c>
      <c r="J143" s="18">
        <f>INDEX('[2]Кол-во'!$B$5:$I$209,MATCH(B143,'[2]Кол-во'!$B$5:$B$209,0),8)</f>
        <v>300</v>
      </c>
      <c r="K143" s="18">
        <f>INDEX('[3]Кол-во'!$B$5:$I$209,MATCH(B143,'[3]Кол-во'!$B$5:$B$209,0),8)</f>
        <v>101</v>
      </c>
      <c r="L143" s="18">
        <f>INDEX('[4]Кол-во'!$B$5:$I$209,MATCH(B143,'[4]Кол-во'!$B$5:$B$209,0),8)</f>
        <v>100</v>
      </c>
      <c r="M143" s="18">
        <f>INDEX('[5]Кол-во'!$B$5:$I$209,MATCH(B143,'[5]Кол-во'!$B$5:$B$209,0),8)</f>
        <v>170</v>
      </c>
      <c r="N143" s="18">
        <f>INDEX('[6]Кол-во'!$B$5:$I$209,MATCH(B143,'[6]Кол-во'!$B$5:$B$209,0),8)</f>
        <v>150</v>
      </c>
      <c r="O143" s="18">
        <f>INDEX('[7]Кол-во'!$B$5:$I$209,MATCH(B143,'[7]Кол-во'!$B$5:$B$209,0),8)</f>
        <v>50</v>
      </c>
      <c r="P143" s="18">
        <f>INDEX('[8]Кол-во'!$B$5:$I$209,MATCH(B143,'[8]Кол-во'!$B$5:$B$209,0),8)</f>
        <v>283</v>
      </c>
      <c r="Q143" s="18">
        <f>INDEX('[9]Кол-во'!$B$5:$I$209,MATCH(B143,'[9]Кол-во'!$B$5:$B$209,0),8)</f>
        <v>169</v>
      </c>
      <c r="R143" s="18">
        <f>INDEX('[10]Кол-во'!$B$5:$I$209,MATCH(B143,'[10]Кол-во'!$B$5:$B$209,0),8)</f>
        <v>300</v>
      </c>
      <c r="S143" s="18">
        <f>INDEX('[11]Кол-во'!$B$5:$I$209,MATCH(B143,'[11]Кол-во'!$B$5:$B$209,0),8)</f>
        <v>150</v>
      </c>
    </row>
    <row r="144" spans="1:19" x14ac:dyDescent="0.25">
      <c r="A144" s="5">
        <v>157</v>
      </c>
      <c r="B144" s="9">
        <v>2278324</v>
      </c>
      <c r="C144" s="10" t="s">
        <v>153</v>
      </c>
      <c r="D144" s="11">
        <v>7</v>
      </c>
      <c r="E144" s="11" t="s">
        <v>0</v>
      </c>
      <c r="F144" s="11">
        <v>16</v>
      </c>
      <c r="G144" s="11" t="s">
        <v>11</v>
      </c>
      <c r="H144" s="17">
        <f t="shared" si="4"/>
        <v>3974</v>
      </c>
      <c r="I144" s="18">
        <f>INDEX('[1]Кол-во'!$B$5:$I$209,MATCH(B144,'[1]Кол-во'!$B$5:$B$209,0),8)</f>
        <v>500</v>
      </c>
      <c r="J144" s="18">
        <f>INDEX('[2]Кол-во'!$B$5:$I$209,MATCH(B144,'[2]Кол-во'!$B$5:$B$209,0),8)</f>
        <v>350</v>
      </c>
      <c r="K144" s="18">
        <f>INDEX('[3]Кол-во'!$B$5:$I$209,MATCH(B144,'[3]Кол-во'!$B$5:$B$209,0),8)</f>
        <v>128</v>
      </c>
      <c r="L144" s="18">
        <f>INDEX('[4]Кол-во'!$B$5:$I$209,MATCH(B144,'[4]Кол-во'!$B$5:$B$209,0),8)</f>
        <v>350</v>
      </c>
      <c r="M144" s="18">
        <f>INDEX('[5]Кол-во'!$B$5:$I$209,MATCH(B144,'[5]Кол-во'!$B$5:$B$209,0),8)</f>
        <v>279</v>
      </c>
      <c r="N144" s="18">
        <f>INDEX('[6]Кол-во'!$B$5:$I$209,MATCH(B144,'[6]Кол-во'!$B$5:$B$209,0),8)</f>
        <v>500</v>
      </c>
      <c r="O144" s="18">
        <f>INDEX('[7]Кол-во'!$B$5:$I$209,MATCH(B144,'[7]Кол-во'!$B$5:$B$209,0),8)</f>
        <v>300</v>
      </c>
      <c r="P144" s="18">
        <f>INDEX('[8]Кол-во'!$B$5:$I$209,MATCH(B144,'[8]Кол-во'!$B$5:$B$209,0),8)</f>
        <v>361</v>
      </c>
      <c r="Q144" s="18">
        <f>INDEX('[9]Кол-во'!$B$5:$I$209,MATCH(B144,'[9]Кол-во'!$B$5:$B$209,0),8)</f>
        <v>256</v>
      </c>
      <c r="R144" s="18">
        <f>INDEX('[10]Кол-во'!$B$5:$I$209,MATCH(B144,'[10]Кол-во'!$B$5:$B$209,0),8)</f>
        <v>800</v>
      </c>
      <c r="S144" s="18">
        <f>INDEX('[11]Кол-во'!$B$5:$I$209,MATCH(B144,'[11]Кол-во'!$B$5:$B$209,0),8)</f>
        <v>150</v>
      </c>
    </row>
    <row r="145" spans="1:19" ht="25.5" x14ac:dyDescent="0.25">
      <c r="A145" s="5">
        <v>158</v>
      </c>
      <c r="B145" s="9">
        <v>2278103</v>
      </c>
      <c r="C145" s="10" t="s">
        <v>154</v>
      </c>
      <c r="D145" s="11">
        <v>7</v>
      </c>
      <c r="E145" s="11" t="s">
        <v>0</v>
      </c>
      <c r="F145" s="11">
        <v>17</v>
      </c>
      <c r="G145" s="11" t="s">
        <v>11</v>
      </c>
      <c r="H145" s="17">
        <f t="shared" si="4"/>
        <v>6</v>
      </c>
      <c r="I145" s="18">
        <f>INDEX('[1]Кол-во'!$B$5:$I$209,MATCH(B145,'[1]Кол-во'!$B$5:$B$209,0),8)</f>
        <v>0</v>
      </c>
      <c r="J145" s="18">
        <f>INDEX('[2]Кол-во'!$B$5:$I$209,MATCH(B145,'[2]Кол-во'!$B$5:$B$209,0),8)</f>
        <v>0</v>
      </c>
      <c r="K145" s="18">
        <f>INDEX('[3]Кол-во'!$B$5:$I$209,MATCH(B145,'[3]Кол-во'!$B$5:$B$209,0),8)</f>
        <v>0</v>
      </c>
      <c r="L145" s="18">
        <f>INDEX('[4]Кол-во'!$B$5:$I$209,MATCH(B145,'[4]Кол-во'!$B$5:$B$209,0),8)</f>
        <v>0</v>
      </c>
      <c r="M145" s="18">
        <f>INDEX('[5]Кол-во'!$B$5:$I$209,MATCH(B145,'[5]Кол-во'!$B$5:$B$209,0),8)</f>
        <v>0</v>
      </c>
      <c r="N145" s="18">
        <f>INDEX('[6]Кол-во'!$B$5:$I$209,MATCH(B145,'[6]Кол-во'!$B$5:$B$209,0),8)</f>
        <v>0</v>
      </c>
      <c r="O145" s="18">
        <f>INDEX('[7]Кол-во'!$B$5:$I$209,MATCH(B145,'[7]Кол-во'!$B$5:$B$209,0),8)</f>
        <v>0</v>
      </c>
      <c r="P145" s="18">
        <f>INDEX('[8]Кол-во'!$B$5:$I$209,MATCH(B145,'[8]Кол-во'!$B$5:$B$209,0),8)</f>
        <v>0</v>
      </c>
      <c r="Q145" s="18">
        <f>INDEX('[9]Кол-во'!$B$5:$I$209,MATCH(B145,'[9]Кол-во'!$B$5:$B$209,0),8)</f>
        <v>6</v>
      </c>
      <c r="R145" s="18">
        <f>INDEX('[10]Кол-во'!$B$5:$I$209,MATCH(B145,'[10]Кол-во'!$B$5:$B$209,0),8)</f>
        <v>0</v>
      </c>
      <c r="S145" s="18">
        <f>INDEX('[11]Кол-во'!$B$5:$I$209,MATCH(B145,'[11]Кол-во'!$B$5:$B$209,0),8)</f>
        <v>0</v>
      </c>
    </row>
    <row r="146" spans="1:19" ht="25.5" x14ac:dyDescent="0.25">
      <c r="A146" s="5">
        <v>159</v>
      </c>
      <c r="B146" s="9">
        <v>2277713</v>
      </c>
      <c r="C146" s="10" t="s">
        <v>155</v>
      </c>
      <c r="D146" s="11">
        <v>7</v>
      </c>
      <c r="E146" s="11" t="s">
        <v>0</v>
      </c>
      <c r="F146" s="11">
        <v>17</v>
      </c>
      <c r="G146" s="11" t="s">
        <v>11</v>
      </c>
      <c r="H146" s="17">
        <f t="shared" si="4"/>
        <v>3</v>
      </c>
      <c r="I146" s="18">
        <f>INDEX('[1]Кол-во'!$B$5:$I$209,MATCH(B146,'[1]Кол-во'!$B$5:$B$209,0),8)</f>
        <v>3</v>
      </c>
      <c r="J146" s="18">
        <f>INDEX('[2]Кол-во'!$B$5:$I$209,MATCH(B146,'[2]Кол-во'!$B$5:$B$209,0),8)</f>
        <v>0</v>
      </c>
      <c r="K146" s="18">
        <f>INDEX('[3]Кол-во'!$B$5:$I$209,MATCH(B146,'[3]Кол-во'!$B$5:$B$209,0),8)</f>
        <v>0</v>
      </c>
      <c r="L146" s="18">
        <f>INDEX('[4]Кол-во'!$B$5:$I$209,MATCH(B146,'[4]Кол-во'!$B$5:$B$209,0),8)</f>
        <v>0</v>
      </c>
      <c r="M146" s="18">
        <f>INDEX('[5]Кол-во'!$B$5:$I$209,MATCH(B146,'[5]Кол-во'!$B$5:$B$209,0),8)</f>
        <v>0</v>
      </c>
      <c r="N146" s="18">
        <f>INDEX('[6]Кол-во'!$B$5:$I$209,MATCH(B146,'[6]Кол-во'!$B$5:$B$209,0),8)</f>
        <v>0</v>
      </c>
      <c r="O146" s="18">
        <f>INDEX('[7]Кол-во'!$B$5:$I$209,MATCH(B146,'[7]Кол-во'!$B$5:$B$209,0),8)</f>
        <v>0</v>
      </c>
      <c r="P146" s="18">
        <f>INDEX('[8]Кол-во'!$B$5:$I$209,MATCH(B146,'[8]Кол-во'!$B$5:$B$209,0),8)</f>
        <v>0</v>
      </c>
      <c r="Q146" s="18">
        <f>INDEX('[9]Кол-во'!$B$5:$I$209,MATCH(B146,'[9]Кол-во'!$B$5:$B$209,0),8)</f>
        <v>0</v>
      </c>
      <c r="R146" s="18">
        <f>INDEX('[10]Кол-во'!$B$5:$I$209,MATCH(B146,'[10]Кол-во'!$B$5:$B$209,0),8)</f>
        <v>0</v>
      </c>
      <c r="S146" s="18">
        <f>INDEX('[11]Кол-во'!$B$5:$I$209,MATCH(B146,'[11]Кол-во'!$B$5:$B$209,0),8)</f>
        <v>0</v>
      </c>
    </row>
    <row r="147" spans="1:19" ht="25.5" x14ac:dyDescent="0.25">
      <c r="A147" s="5">
        <v>161</v>
      </c>
      <c r="B147" s="9">
        <v>2278224</v>
      </c>
      <c r="C147" s="10" t="s">
        <v>156</v>
      </c>
      <c r="D147" s="11">
        <v>7</v>
      </c>
      <c r="E147" s="11" t="s">
        <v>0</v>
      </c>
      <c r="F147" s="11">
        <v>17</v>
      </c>
      <c r="G147" s="11" t="s">
        <v>11</v>
      </c>
      <c r="H147" s="17">
        <f t="shared" si="4"/>
        <v>15</v>
      </c>
      <c r="I147" s="18">
        <f>INDEX('[1]Кол-во'!$B$5:$I$209,MATCH(B147,'[1]Кол-во'!$B$5:$B$209,0),8)</f>
        <v>0</v>
      </c>
      <c r="J147" s="18">
        <f>INDEX('[2]Кол-во'!$B$5:$I$209,MATCH(B147,'[2]Кол-во'!$B$5:$B$209,0),8)</f>
        <v>0</v>
      </c>
      <c r="K147" s="18">
        <f>INDEX('[3]Кол-во'!$B$5:$I$209,MATCH(B147,'[3]Кол-во'!$B$5:$B$209,0),8)</f>
        <v>0</v>
      </c>
      <c r="L147" s="18">
        <f>INDEX('[4]Кол-во'!$B$5:$I$209,MATCH(B147,'[4]Кол-во'!$B$5:$B$209,0),8)</f>
        <v>0</v>
      </c>
      <c r="M147" s="18">
        <f>INDEX('[5]Кол-во'!$B$5:$I$209,MATCH(B147,'[5]Кол-во'!$B$5:$B$209,0),8)</f>
        <v>0</v>
      </c>
      <c r="N147" s="18">
        <f>INDEX('[6]Кол-во'!$B$5:$I$209,MATCH(B147,'[6]Кол-во'!$B$5:$B$209,0),8)</f>
        <v>0</v>
      </c>
      <c r="O147" s="18">
        <f>INDEX('[7]Кол-во'!$B$5:$I$209,MATCH(B147,'[7]Кол-во'!$B$5:$B$209,0),8)</f>
        <v>0</v>
      </c>
      <c r="P147" s="18">
        <f>INDEX('[8]Кол-во'!$B$5:$I$209,MATCH(B147,'[8]Кол-во'!$B$5:$B$209,0),8)</f>
        <v>0</v>
      </c>
      <c r="Q147" s="18">
        <f>INDEX('[9]Кол-во'!$B$5:$I$209,MATCH(B147,'[9]Кол-во'!$B$5:$B$209,0),8)</f>
        <v>15</v>
      </c>
      <c r="R147" s="18">
        <f>INDEX('[10]Кол-во'!$B$5:$I$209,MATCH(B147,'[10]Кол-во'!$B$5:$B$209,0),8)</f>
        <v>0</v>
      </c>
      <c r="S147" s="18">
        <f>INDEX('[11]Кол-во'!$B$5:$I$209,MATCH(B147,'[11]Кол-во'!$B$5:$B$209,0),8)</f>
        <v>0</v>
      </c>
    </row>
    <row r="148" spans="1:19" ht="25.5" x14ac:dyDescent="0.25">
      <c r="A148" s="5">
        <v>162</v>
      </c>
      <c r="B148" s="9">
        <v>2278350</v>
      </c>
      <c r="C148" s="10" t="s">
        <v>157</v>
      </c>
      <c r="D148" s="11">
        <v>7</v>
      </c>
      <c r="E148" s="11" t="s">
        <v>0</v>
      </c>
      <c r="F148" s="11">
        <v>17</v>
      </c>
      <c r="G148" s="11" t="s">
        <v>11</v>
      </c>
      <c r="H148" s="17">
        <f t="shared" si="4"/>
        <v>17</v>
      </c>
      <c r="I148" s="18">
        <f>INDEX('[1]Кол-во'!$B$5:$I$209,MATCH(B148,'[1]Кол-во'!$B$5:$B$209,0),8)</f>
        <v>0</v>
      </c>
      <c r="J148" s="18">
        <f>INDEX('[2]Кол-во'!$B$5:$I$209,MATCH(B148,'[2]Кол-во'!$B$5:$B$209,0),8)</f>
        <v>0</v>
      </c>
      <c r="K148" s="18">
        <f>INDEX('[3]Кол-во'!$B$5:$I$209,MATCH(B148,'[3]Кол-во'!$B$5:$B$209,0),8)</f>
        <v>0</v>
      </c>
      <c r="L148" s="18">
        <f>INDEX('[4]Кол-во'!$B$5:$I$209,MATCH(B148,'[4]Кол-во'!$B$5:$B$209,0),8)</f>
        <v>0</v>
      </c>
      <c r="M148" s="18">
        <f>INDEX('[5]Кол-во'!$B$5:$I$209,MATCH(B148,'[5]Кол-во'!$B$5:$B$209,0),8)</f>
        <v>0</v>
      </c>
      <c r="N148" s="18">
        <f>INDEX('[6]Кол-во'!$B$5:$I$209,MATCH(B148,'[6]Кол-во'!$B$5:$B$209,0),8)</f>
        <v>0</v>
      </c>
      <c r="O148" s="18">
        <f>INDEX('[7]Кол-во'!$B$5:$I$209,MATCH(B148,'[7]Кол-во'!$B$5:$B$209,0),8)</f>
        <v>0</v>
      </c>
      <c r="P148" s="18">
        <f>INDEX('[8]Кол-во'!$B$5:$I$209,MATCH(B148,'[8]Кол-во'!$B$5:$B$209,0),8)</f>
        <v>0</v>
      </c>
      <c r="Q148" s="18">
        <f>INDEX('[9]Кол-во'!$B$5:$I$209,MATCH(B148,'[9]Кол-во'!$B$5:$B$209,0),8)</f>
        <v>17</v>
      </c>
      <c r="R148" s="18">
        <f>INDEX('[10]Кол-во'!$B$5:$I$209,MATCH(B148,'[10]Кол-во'!$B$5:$B$209,0),8)</f>
        <v>0</v>
      </c>
      <c r="S148" s="18">
        <f>INDEX('[11]Кол-во'!$B$5:$I$209,MATCH(B148,'[11]Кол-во'!$B$5:$B$209,0),8)</f>
        <v>0</v>
      </c>
    </row>
    <row r="149" spans="1:19" ht="25.5" x14ac:dyDescent="0.25">
      <c r="A149" s="5">
        <v>163</v>
      </c>
      <c r="B149" s="9">
        <v>2278343</v>
      </c>
      <c r="C149" s="10" t="s">
        <v>158</v>
      </c>
      <c r="D149" s="11">
        <v>7</v>
      </c>
      <c r="E149" s="11" t="s">
        <v>0</v>
      </c>
      <c r="F149" s="11">
        <v>17</v>
      </c>
      <c r="G149" s="11" t="s">
        <v>11</v>
      </c>
      <c r="H149" s="17">
        <f t="shared" si="4"/>
        <v>10</v>
      </c>
      <c r="I149" s="18">
        <f>INDEX('[1]Кол-во'!$B$5:$I$209,MATCH(B149,'[1]Кол-во'!$B$5:$B$209,0),8)</f>
        <v>0</v>
      </c>
      <c r="J149" s="18">
        <f>INDEX('[2]Кол-во'!$B$5:$I$209,MATCH(B149,'[2]Кол-во'!$B$5:$B$209,0),8)</f>
        <v>0</v>
      </c>
      <c r="K149" s="18">
        <f>INDEX('[3]Кол-во'!$B$5:$I$209,MATCH(B149,'[3]Кол-во'!$B$5:$B$209,0),8)</f>
        <v>0</v>
      </c>
      <c r="L149" s="18">
        <f>INDEX('[4]Кол-во'!$B$5:$I$209,MATCH(B149,'[4]Кол-во'!$B$5:$B$209,0),8)</f>
        <v>0</v>
      </c>
      <c r="M149" s="18">
        <f>INDEX('[5]Кол-во'!$B$5:$I$209,MATCH(B149,'[5]Кол-во'!$B$5:$B$209,0),8)</f>
        <v>0</v>
      </c>
      <c r="N149" s="18">
        <f>INDEX('[6]Кол-во'!$B$5:$I$209,MATCH(B149,'[6]Кол-во'!$B$5:$B$209,0),8)</f>
        <v>0</v>
      </c>
      <c r="O149" s="18">
        <f>INDEX('[7]Кол-во'!$B$5:$I$209,MATCH(B149,'[7]Кол-во'!$B$5:$B$209,0),8)</f>
        <v>0</v>
      </c>
      <c r="P149" s="18">
        <f>INDEX('[8]Кол-во'!$B$5:$I$209,MATCH(B149,'[8]Кол-во'!$B$5:$B$209,0),8)</f>
        <v>0</v>
      </c>
      <c r="Q149" s="18">
        <f>INDEX('[9]Кол-во'!$B$5:$I$209,MATCH(B149,'[9]Кол-во'!$B$5:$B$209,0),8)</f>
        <v>10</v>
      </c>
      <c r="R149" s="18">
        <f>INDEX('[10]Кол-во'!$B$5:$I$209,MATCH(B149,'[10]Кол-во'!$B$5:$B$209,0),8)</f>
        <v>0</v>
      </c>
      <c r="S149" s="18">
        <f>INDEX('[11]Кол-во'!$B$5:$I$209,MATCH(B149,'[11]Кол-во'!$B$5:$B$209,0),8)</f>
        <v>0</v>
      </c>
    </row>
    <row r="150" spans="1:19" ht="25.5" x14ac:dyDescent="0.25">
      <c r="A150" s="5">
        <v>164</v>
      </c>
      <c r="B150" s="9">
        <v>2278207</v>
      </c>
      <c r="C150" s="10" t="s">
        <v>159</v>
      </c>
      <c r="D150" s="11">
        <v>7</v>
      </c>
      <c r="E150" s="11" t="s">
        <v>0</v>
      </c>
      <c r="F150" s="11">
        <v>17</v>
      </c>
      <c r="G150" s="11" t="s">
        <v>11</v>
      </c>
      <c r="H150" s="17">
        <f t="shared" si="4"/>
        <v>15</v>
      </c>
      <c r="I150" s="18">
        <f>INDEX('[1]Кол-во'!$B$5:$I$209,MATCH(B150,'[1]Кол-во'!$B$5:$B$209,0),8)</f>
        <v>0</v>
      </c>
      <c r="J150" s="18">
        <f>INDEX('[2]Кол-во'!$B$5:$I$209,MATCH(B150,'[2]Кол-во'!$B$5:$B$209,0),8)</f>
        <v>0</v>
      </c>
      <c r="K150" s="18">
        <f>INDEX('[3]Кол-во'!$B$5:$I$209,MATCH(B150,'[3]Кол-во'!$B$5:$B$209,0),8)</f>
        <v>0</v>
      </c>
      <c r="L150" s="18">
        <f>INDEX('[4]Кол-во'!$B$5:$I$209,MATCH(B150,'[4]Кол-во'!$B$5:$B$209,0),8)</f>
        <v>0</v>
      </c>
      <c r="M150" s="18">
        <f>INDEX('[5]Кол-во'!$B$5:$I$209,MATCH(B150,'[5]Кол-во'!$B$5:$B$209,0),8)</f>
        <v>0</v>
      </c>
      <c r="N150" s="18">
        <f>INDEX('[6]Кол-во'!$B$5:$I$209,MATCH(B150,'[6]Кол-во'!$B$5:$B$209,0),8)</f>
        <v>0</v>
      </c>
      <c r="O150" s="18">
        <f>INDEX('[7]Кол-во'!$B$5:$I$209,MATCH(B150,'[7]Кол-во'!$B$5:$B$209,0),8)</f>
        <v>0</v>
      </c>
      <c r="P150" s="18">
        <f>INDEX('[8]Кол-во'!$B$5:$I$209,MATCH(B150,'[8]Кол-во'!$B$5:$B$209,0),8)</f>
        <v>0</v>
      </c>
      <c r="Q150" s="18">
        <f>INDEX('[9]Кол-во'!$B$5:$I$209,MATCH(B150,'[9]Кол-во'!$B$5:$B$209,0),8)</f>
        <v>15</v>
      </c>
      <c r="R150" s="18">
        <f>INDEX('[10]Кол-во'!$B$5:$I$209,MATCH(B150,'[10]Кол-во'!$B$5:$B$209,0),8)</f>
        <v>0</v>
      </c>
      <c r="S150" s="18">
        <f>INDEX('[11]Кол-во'!$B$5:$I$209,MATCH(B150,'[11]Кол-во'!$B$5:$B$209,0),8)</f>
        <v>0</v>
      </c>
    </row>
    <row r="151" spans="1:19" x14ac:dyDescent="0.25">
      <c r="A151" s="5">
        <v>166</v>
      </c>
      <c r="B151" s="9">
        <v>2278227</v>
      </c>
      <c r="C151" s="10" t="s">
        <v>160</v>
      </c>
      <c r="D151" s="11">
        <v>7</v>
      </c>
      <c r="E151" s="11" t="s">
        <v>0</v>
      </c>
      <c r="F151" s="11">
        <v>17</v>
      </c>
      <c r="G151" s="11" t="s">
        <v>11</v>
      </c>
      <c r="H151" s="17">
        <f t="shared" si="4"/>
        <v>57</v>
      </c>
      <c r="I151" s="18">
        <f>INDEX('[1]Кол-во'!$B$5:$I$209,MATCH(B151,'[1]Кол-во'!$B$5:$B$209,0),8)</f>
        <v>0</v>
      </c>
      <c r="J151" s="18">
        <f>INDEX('[2]Кол-во'!$B$5:$I$209,MATCH(B151,'[2]Кол-во'!$B$5:$B$209,0),8)</f>
        <v>30</v>
      </c>
      <c r="K151" s="18">
        <f>INDEX('[3]Кол-во'!$B$5:$I$209,MATCH(B151,'[3]Кол-во'!$B$5:$B$209,0),8)</f>
        <v>0</v>
      </c>
      <c r="L151" s="18">
        <f>INDEX('[4]Кол-во'!$B$5:$I$209,MATCH(B151,'[4]Кол-во'!$B$5:$B$209,0),8)</f>
        <v>11</v>
      </c>
      <c r="M151" s="18">
        <f>INDEX('[5]Кол-во'!$B$5:$I$209,MATCH(B151,'[5]Кол-во'!$B$5:$B$209,0),8)</f>
        <v>0</v>
      </c>
      <c r="N151" s="18">
        <f>INDEX('[6]Кол-во'!$B$5:$I$209,MATCH(B151,'[6]Кол-во'!$B$5:$B$209,0),8)</f>
        <v>0</v>
      </c>
      <c r="O151" s="18">
        <f>INDEX('[7]Кол-во'!$B$5:$I$209,MATCH(B151,'[7]Кол-во'!$B$5:$B$209,0),8)</f>
        <v>0</v>
      </c>
      <c r="P151" s="18">
        <f>INDEX('[8]Кол-во'!$B$5:$I$209,MATCH(B151,'[8]Кол-во'!$B$5:$B$209,0),8)</f>
        <v>16</v>
      </c>
      <c r="Q151" s="18">
        <f>INDEX('[9]Кол-во'!$B$5:$I$209,MATCH(B151,'[9]Кол-во'!$B$5:$B$209,0),8)</f>
        <v>0</v>
      </c>
      <c r="R151" s="18">
        <f>INDEX('[10]Кол-во'!$B$5:$I$209,MATCH(B151,'[10]Кол-во'!$B$5:$B$209,0),8)</f>
        <v>0</v>
      </c>
      <c r="S151" s="18">
        <f>INDEX('[11]Кол-во'!$B$5:$I$209,MATCH(B151,'[11]Кол-во'!$B$5:$B$209,0),8)</f>
        <v>0</v>
      </c>
    </row>
    <row r="152" spans="1:19" x14ac:dyDescent="0.25">
      <c r="A152" s="5">
        <v>168</v>
      </c>
      <c r="B152" s="9">
        <v>2278348</v>
      </c>
      <c r="C152" s="10" t="s">
        <v>161</v>
      </c>
      <c r="D152" s="11">
        <v>7</v>
      </c>
      <c r="E152" s="11" t="s">
        <v>0</v>
      </c>
      <c r="F152" s="11">
        <v>17</v>
      </c>
      <c r="G152" s="11" t="s">
        <v>11</v>
      </c>
      <c r="H152" s="17">
        <f t="shared" si="4"/>
        <v>15</v>
      </c>
      <c r="I152" s="18">
        <f>INDEX('[1]Кол-во'!$B$5:$I$209,MATCH(B152,'[1]Кол-во'!$B$5:$B$209,0),8)</f>
        <v>5</v>
      </c>
      <c r="J152" s="18">
        <f>INDEX('[2]Кол-во'!$B$5:$I$209,MATCH(B152,'[2]Кол-во'!$B$5:$B$209,0),8)</f>
        <v>0</v>
      </c>
      <c r="K152" s="18">
        <f>INDEX('[3]Кол-во'!$B$5:$I$209,MATCH(B152,'[3]Кол-во'!$B$5:$B$209,0),8)</f>
        <v>0</v>
      </c>
      <c r="L152" s="18">
        <f>INDEX('[4]Кол-во'!$B$5:$I$209,MATCH(B152,'[4]Кол-во'!$B$5:$B$209,0),8)</f>
        <v>2</v>
      </c>
      <c r="M152" s="18">
        <f>INDEX('[5]Кол-во'!$B$5:$I$209,MATCH(B152,'[5]Кол-во'!$B$5:$B$209,0),8)</f>
        <v>0</v>
      </c>
      <c r="N152" s="18">
        <f>INDEX('[6]Кол-во'!$B$5:$I$209,MATCH(B152,'[6]Кол-во'!$B$5:$B$209,0),8)</f>
        <v>0</v>
      </c>
      <c r="O152" s="18">
        <f>INDEX('[7]Кол-во'!$B$5:$I$209,MATCH(B152,'[7]Кол-во'!$B$5:$B$209,0),8)</f>
        <v>0</v>
      </c>
      <c r="P152" s="18">
        <f>INDEX('[8]Кол-во'!$B$5:$I$209,MATCH(B152,'[8]Кол-во'!$B$5:$B$209,0),8)</f>
        <v>8</v>
      </c>
      <c r="Q152" s="18">
        <f>INDEX('[9]Кол-во'!$B$5:$I$209,MATCH(B152,'[9]Кол-во'!$B$5:$B$209,0),8)</f>
        <v>0</v>
      </c>
      <c r="R152" s="18">
        <f>INDEX('[10]Кол-во'!$B$5:$I$209,MATCH(B152,'[10]Кол-во'!$B$5:$B$209,0),8)</f>
        <v>0</v>
      </c>
      <c r="S152" s="18">
        <f>INDEX('[11]Кол-во'!$B$5:$I$209,MATCH(B152,'[11]Кол-во'!$B$5:$B$209,0),8)</f>
        <v>0</v>
      </c>
    </row>
    <row r="153" spans="1:19" ht="25.5" x14ac:dyDescent="0.25">
      <c r="A153" s="5">
        <v>170</v>
      </c>
      <c r="B153" s="9">
        <v>2278341</v>
      </c>
      <c r="C153" s="10" t="s">
        <v>162</v>
      </c>
      <c r="D153" s="11">
        <v>7</v>
      </c>
      <c r="E153" s="11" t="s">
        <v>0</v>
      </c>
      <c r="F153" s="11">
        <v>17</v>
      </c>
      <c r="G153" s="11" t="s">
        <v>11</v>
      </c>
      <c r="H153" s="17">
        <f t="shared" si="4"/>
        <v>59</v>
      </c>
      <c r="I153" s="18">
        <f>INDEX('[1]Кол-во'!$B$5:$I$209,MATCH(B153,'[1]Кол-во'!$B$5:$B$209,0),8)</f>
        <v>0</v>
      </c>
      <c r="J153" s="18">
        <f>INDEX('[2]Кол-во'!$B$5:$I$209,MATCH(B153,'[2]Кол-во'!$B$5:$B$209,0),8)</f>
        <v>30</v>
      </c>
      <c r="K153" s="18">
        <f>INDEX('[3]Кол-во'!$B$5:$I$209,MATCH(B153,'[3]Кол-во'!$B$5:$B$209,0),8)</f>
        <v>1</v>
      </c>
      <c r="L153" s="18">
        <f>INDEX('[4]Кол-во'!$B$5:$I$209,MATCH(B153,'[4]Кол-во'!$B$5:$B$209,0),8)</f>
        <v>2</v>
      </c>
      <c r="M153" s="18">
        <f>INDEX('[5]Кол-во'!$B$5:$I$209,MATCH(B153,'[5]Кол-во'!$B$5:$B$209,0),8)</f>
        <v>0</v>
      </c>
      <c r="N153" s="18">
        <f>INDEX('[6]Кол-во'!$B$5:$I$209,MATCH(B153,'[6]Кол-во'!$B$5:$B$209,0),8)</f>
        <v>0</v>
      </c>
      <c r="O153" s="18">
        <f>INDEX('[7]Кол-во'!$B$5:$I$209,MATCH(B153,'[7]Кол-во'!$B$5:$B$209,0),8)</f>
        <v>3</v>
      </c>
      <c r="P153" s="18">
        <f>INDEX('[8]Кол-во'!$B$5:$I$209,MATCH(B153,'[8]Кол-во'!$B$5:$B$209,0),8)</f>
        <v>1</v>
      </c>
      <c r="Q153" s="18">
        <f>INDEX('[9]Кол-во'!$B$5:$I$209,MATCH(B153,'[9]Кол-во'!$B$5:$B$209,0),8)</f>
        <v>13</v>
      </c>
      <c r="R153" s="18">
        <f>INDEX('[10]Кол-во'!$B$5:$I$209,MATCH(B153,'[10]Кол-во'!$B$5:$B$209,0),8)</f>
        <v>0</v>
      </c>
      <c r="S153" s="18">
        <f>INDEX('[11]Кол-во'!$B$5:$I$209,MATCH(B153,'[11]Кол-во'!$B$5:$B$209,0),8)</f>
        <v>9</v>
      </c>
    </row>
    <row r="154" spans="1:19" ht="25.5" x14ac:dyDescent="0.25">
      <c r="A154" s="5">
        <v>171</v>
      </c>
      <c r="B154" s="9">
        <v>2278219</v>
      </c>
      <c r="C154" s="10" t="s">
        <v>163</v>
      </c>
      <c r="D154" s="11">
        <v>7</v>
      </c>
      <c r="E154" s="11" t="s">
        <v>0</v>
      </c>
      <c r="F154" s="11">
        <v>17</v>
      </c>
      <c r="G154" s="11" t="s">
        <v>11</v>
      </c>
      <c r="H154" s="17">
        <f t="shared" si="4"/>
        <v>54</v>
      </c>
      <c r="I154" s="18">
        <f>INDEX('[1]Кол-во'!$B$5:$I$209,MATCH(B154,'[1]Кол-во'!$B$5:$B$209,0),8)</f>
        <v>0</v>
      </c>
      <c r="J154" s="18">
        <f>INDEX('[2]Кол-во'!$B$5:$I$209,MATCH(B154,'[2]Кол-во'!$B$5:$B$209,0),8)</f>
        <v>30</v>
      </c>
      <c r="K154" s="18">
        <f>INDEX('[3]Кол-во'!$B$5:$I$209,MATCH(B154,'[3]Кол-во'!$B$5:$B$209,0),8)</f>
        <v>0</v>
      </c>
      <c r="L154" s="18">
        <f>INDEX('[4]Кол-во'!$B$5:$I$209,MATCH(B154,'[4]Кол-во'!$B$5:$B$209,0),8)</f>
        <v>2</v>
      </c>
      <c r="M154" s="18">
        <f>INDEX('[5]Кол-во'!$B$5:$I$209,MATCH(B154,'[5]Кол-во'!$B$5:$B$209,0),8)</f>
        <v>0</v>
      </c>
      <c r="N154" s="18">
        <f>INDEX('[6]Кол-во'!$B$5:$I$209,MATCH(B154,'[6]Кол-во'!$B$5:$B$209,0),8)</f>
        <v>0</v>
      </c>
      <c r="O154" s="18">
        <f>INDEX('[7]Кол-во'!$B$5:$I$209,MATCH(B154,'[7]Кол-во'!$B$5:$B$209,0),8)</f>
        <v>5</v>
      </c>
      <c r="P154" s="18">
        <f>INDEX('[8]Кол-во'!$B$5:$I$209,MATCH(B154,'[8]Кол-во'!$B$5:$B$209,0),8)</f>
        <v>1</v>
      </c>
      <c r="Q154" s="18">
        <f>INDEX('[9]Кол-во'!$B$5:$I$209,MATCH(B154,'[9]Кол-во'!$B$5:$B$209,0),8)</f>
        <v>16</v>
      </c>
      <c r="R154" s="18">
        <f>INDEX('[10]Кол-во'!$B$5:$I$209,MATCH(B154,'[10]Кол-во'!$B$5:$B$209,0),8)</f>
        <v>0</v>
      </c>
      <c r="S154" s="18">
        <f>INDEX('[11]Кол-во'!$B$5:$I$209,MATCH(B154,'[11]Кол-во'!$B$5:$B$209,0),8)</f>
        <v>0</v>
      </c>
    </row>
    <row r="155" spans="1:19" ht="25.5" x14ac:dyDescent="0.25">
      <c r="A155" s="5">
        <v>172</v>
      </c>
      <c r="B155" s="9">
        <v>2278226</v>
      </c>
      <c r="C155" s="10" t="s">
        <v>164</v>
      </c>
      <c r="D155" s="11">
        <v>7</v>
      </c>
      <c r="E155" s="11" t="s">
        <v>0</v>
      </c>
      <c r="F155" s="11">
        <v>17</v>
      </c>
      <c r="G155" s="11" t="s">
        <v>11</v>
      </c>
      <c r="H155" s="17">
        <f t="shared" si="4"/>
        <v>15</v>
      </c>
      <c r="I155" s="18">
        <f>INDEX('[1]Кол-во'!$B$5:$I$209,MATCH(B155,'[1]Кол-во'!$B$5:$B$209,0),8)</f>
        <v>0</v>
      </c>
      <c r="J155" s="18">
        <f>INDEX('[2]Кол-во'!$B$5:$I$209,MATCH(B155,'[2]Кол-во'!$B$5:$B$209,0),8)</f>
        <v>0</v>
      </c>
      <c r="K155" s="18">
        <f>INDEX('[3]Кол-во'!$B$5:$I$209,MATCH(B155,'[3]Кол-во'!$B$5:$B$209,0),8)</f>
        <v>0</v>
      </c>
      <c r="L155" s="18">
        <f>INDEX('[4]Кол-во'!$B$5:$I$209,MATCH(B155,'[4]Кол-во'!$B$5:$B$209,0),8)</f>
        <v>0</v>
      </c>
      <c r="M155" s="18">
        <f>INDEX('[5]Кол-во'!$B$5:$I$209,MATCH(B155,'[5]Кол-во'!$B$5:$B$209,0),8)</f>
        <v>0</v>
      </c>
      <c r="N155" s="18">
        <f>INDEX('[6]Кол-во'!$B$5:$I$209,MATCH(B155,'[6]Кол-во'!$B$5:$B$209,0),8)</f>
        <v>0</v>
      </c>
      <c r="O155" s="18">
        <f>INDEX('[7]Кол-во'!$B$5:$I$209,MATCH(B155,'[7]Кол-во'!$B$5:$B$209,0),8)</f>
        <v>5</v>
      </c>
      <c r="P155" s="18">
        <f>INDEX('[8]Кол-во'!$B$5:$I$209,MATCH(B155,'[8]Кол-во'!$B$5:$B$209,0),8)</f>
        <v>0</v>
      </c>
      <c r="Q155" s="18">
        <f>INDEX('[9]Кол-во'!$B$5:$I$209,MATCH(B155,'[9]Кол-во'!$B$5:$B$209,0),8)</f>
        <v>10</v>
      </c>
      <c r="R155" s="18">
        <f>INDEX('[10]Кол-во'!$B$5:$I$209,MATCH(B155,'[10]Кол-во'!$B$5:$B$209,0),8)</f>
        <v>0</v>
      </c>
      <c r="S155" s="18">
        <f>INDEX('[11]Кол-во'!$B$5:$I$209,MATCH(B155,'[11]Кол-во'!$B$5:$B$209,0),8)</f>
        <v>0</v>
      </c>
    </row>
    <row r="156" spans="1:19" ht="25.5" x14ac:dyDescent="0.25">
      <c r="A156" s="5">
        <v>173</v>
      </c>
      <c r="B156" s="9">
        <v>2278351</v>
      </c>
      <c r="C156" s="10" t="s">
        <v>165</v>
      </c>
      <c r="D156" s="11">
        <v>7</v>
      </c>
      <c r="E156" s="11" t="s">
        <v>0</v>
      </c>
      <c r="F156" s="11">
        <v>17</v>
      </c>
      <c r="G156" s="11" t="s">
        <v>11</v>
      </c>
      <c r="H156" s="17">
        <f t="shared" si="4"/>
        <v>27</v>
      </c>
      <c r="I156" s="18">
        <f>INDEX('[1]Кол-во'!$B$5:$I$209,MATCH(B156,'[1]Кол-во'!$B$5:$B$209,0),8)</f>
        <v>0</v>
      </c>
      <c r="J156" s="18">
        <f>INDEX('[2]Кол-во'!$B$5:$I$209,MATCH(B156,'[2]Кол-во'!$B$5:$B$209,0),8)</f>
        <v>2</v>
      </c>
      <c r="K156" s="18">
        <f>INDEX('[3]Кол-во'!$B$5:$I$209,MATCH(B156,'[3]Кол-во'!$B$5:$B$209,0),8)</f>
        <v>0</v>
      </c>
      <c r="L156" s="18">
        <f>INDEX('[4]Кол-во'!$B$5:$I$209,MATCH(B156,'[4]Кол-во'!$B$5:$B$209,0),8)</f>
        <v>0</v>
      </c>
      <c r="M156" s="18">
        <f>INDEX('[5]Кол-во'!$B$5:$I$209,MATCH(B156,'[5]Кол-во'!$B$5:$B$209,0),8)</f>
        <v>0</v>
      </c>
      <c r="N156" s="18">
        <f>INDEX('[6]Кол-во'!$B$5:$I$209,MATCH(B156,'[6]Кол-во'!$B$5:$B$209,0),8)</f>
        <v>0</v>
      </c>
      <c r="O156" s="18">
        <f>INDEX('[7]Кол-во'!$B$5:$I$209,MATCH(B156,'[7]Кол-во'!$B$5:$B$209,0),8)</f>
        <v>10</v>
      </c>
      <c r="P156" s="18">
        <f>INDEX('[8]Кол-во'!$B$5:$I$209,MATCH(B156,'[8]Кол-во'!$B$5:$B$209,0),8)</f>
        <v>5</v>
      </c>
      <c r="Q156" s="18">
        <f>INDEX('[9]Кол-во'!$B$5:$I$209,MATCH(B156,'[9]Кол-во'!$B$5:$B$209,0),8)</f>
        <v>10</v>
      </c>
      <c r="R156" s="18">
        <f>INDEX('[10]Кол-во'!$B$5:$I$209,MATCH(B156,'[10]Кол-во'!$B$5:$B$209,0),8)</f>
        <v>0</v>
      </c>
      <c r="S156" s="18">
        <f>INDEX('[11]Кол-во'!$B$5:$I$209,MATCH(B156,'[11]Кол-во'!$B$5:$B$209,0),8)</f>
        <v>0</v>
      </c>
    </row>
    <row r="157" spans="1:19" ht="38.25" x14ac:dyDescent="0.25">
      <c r="A157" s="5">
        <v>174</v>
      </c>
      <c r="B157" s="9">
        <v>2278143</v>
      </c>
      <c r="C157" s="10" t="s">
        <v>166</v>
      </c>
      <c r="D157" s="11">
        <v>7</v>
      </c>
      <c r="E157" s="11" t="s">
        <v>0</v>
      </c>
      <c r="F157" s="11">
        <v>18</v>
      </c>
      <c r="G157" s="11" t="s">
        <v>11</v>
      </c>
      <c r="H157" s="17">
        <f t="shared" si="4"/>
        <v>172</v>
      </c>
      <c r="I157" s="18">
        <f>INDEX('[1]Кол-во'!$B$5:$I$209,MATCH(B157,'[1]Кол-во'!$B$5:$B$209,0),8)</f>
        <v>50</v>
      </c>
      <c r="J157" s="18">
        <f>INDEX('[2]Кол-во'!$B$5:$I$209,MATCH(B157,'[2]Кол-во'!$B$5:$B$209,0),8)</f>
        <v>0</v>
      </c>
      <c r="K157" s="18">
        <f>INDEX('[3]Кол-во'!$B$5:$I$209,MATCH(B157,'[3]Кол-во'!$B$5:$B$209,0),8)</f>
        <v>16</v>
      </c>
      <c r="L157" s="18">
        <f>INDEX('[4]Кол-во'!$B$5:$I$209,MATCH(B157,'[4]Кол-во'!$B$5:$B$209,0),8)</f>
        <v>0</v>
      </c>
      <c r="M157" s="18">
        <f>INDEX('[5]Кол-во'!$B$5:$I$209,MATCH(B157,'[5]Кол-во'!$B$5:$B$209,0),8)</f>
        <v>0</v>
      </c>
      <c r="N157" s="18">
        <f>INDEX('[6]Кол-во'!$B$5:$I$209,MATCH(B157,'[6]Кол-во'!$B$5:$B$209,0),8)</f>
        <v>0</v>
      </c>
      <c r="O157" s="18">
        <f>INDEX('[7]Кол-во'!$B$5:$I$209,MATCH(B157,'[7]Кол-во'!$B$5:$B$209,0),8)</f>
        <v>0</v>
      </c>
      <c r="P157" s="18">
        <f>INDEX('[8]Кол-во'!$B$5:$I$209,MATCH(B157,'[8]Кол-во'!$B$5:$B$209,0),8)</f>
        <v>46</v>
      </c>
      <c r="Q157" s="18">
        <f>INDEX('[9]Кол-во'!$B$5:$I$209,MATCH(B157,'[9]Кол-во'!$B$5:$B$209,0),8)</f>
        <v>10</v>
      </c>
      <c r="R157" s="18">
        <f>INDEX('[10]Кол-во'!$B$5:$I$209,MATCH(B157,'[10]Кол-во'!$B$5:$B$209,0),8)</f>
        <v>50</v>
      </c>
      <c r="S157" s="18">
        <f>INDEX('[11]Кол-во'!$B$5:$I$209,MATCH(B157,'[11]Кол-во'!$B$5:$B$209,0),8)</f>
        <v>0</v>
      </c>
    </row>
    <row r="158" spans="1:19" ht="25.5" x14ac:dyDescent="0.25">
      <c r="A158" s="5">
        <v>176</v>
      </c>
      <c r="B158" s="9">
        <v>2278080</v>
      </c>
      <c r="C158" s="10" t="s">
        <v>168</v>
      </c>
      <c r="D158" s="11">
        <v>7</v>
      </c>
      <c r="E158" s="11" t="s">
        <v>0</v>
      </c>
      <c r="F158" s="11">
        <v>19</v>
      </c>
      <c r="G158" s="11" t="s">
        <v>167</v>
      </c>
      <c r="H158" s="17">
        <f t="shared" si="4"/>
        <v>6</v>
      </c>
      <c r="I158" s="18">
        <f>INDEX('[1]Кол-во'!$B$5:$I$209,MATCH(B158,'[1]Кол-во'!$B$5:$B$209,0),8)</f>
        <v>0</v>
      </c>
      <c r="J158" s="18">
        <f>INDEX('[2]Кол-во'!$B$5:$I$209,MATCH(B158,'[2]Кол-во'!$B$5:$B$209,0),8)</f>
        <v>0</v>
      </c>
      <c r="K158" s="18">
        <f>INDEX('[3]Кол-во'!$B$5:$I$209,MATCH(B158,'[3]Кол-во'!$B$5:$B$209,0),8)</f>
        <v>0</v>
      </c>
      <c r="L158" s="18">
        <f>INDEX('[4]Кол-во'!$B$5:$I$209,MATCH(B158,'[4]Кол-во'!$B$5:$B$209,0),8)</f>
        <v>4</v>
      </c>
      <c r="M158" s="18">
        <f>INDEX('[5]Кол-во'!$B$5:$I$209,MATCH(B158,'[5]Кол-во'!$B$5:$B$209,0),8)</f>
        <v>2</v>
      </c>
      <c r="N158" s="18">
        <f>INDEX('[6]Кол-во'!$B$5:$I$209,MATCH(B158,'[6]Кол-во'!$B$5:$B$209,0),8)</f>
        <v>0</v>
      </c>
      <c r="O158" s="18">
        <f>INDEX('[7]Кол-во'!$B$5:$I$209,MATCH(B158,'[7]Кол-во'!$B$5:$B$209,0),8)</f>
        <v>0</v>
      </c>
      <c r="P158" s="18">
        <f>INDEX('[8]Кол-во'!$B$5:$I$209,MATCH(B158,'[8]Кол-во'!$B$5:$B$209,0),8)</f>
        <v>0</v>
      </c>
      <c r="Q158" s="18">
        <f>INDEX('[9]Кол-во'!$B$5:$I$209,MATCH(B158,'[9]Кол-во'!$B$5:$B$209,0),8)</f>
        <v>0</v>
      </c>
      <c r="R158" s="18">
        <f>INDEX('[10]Кол-во'!$B$5:$I$209,MATCH(B158,'[10]Кол-во'!$B$5:$B$209,0),8)</f>
        <v>0</v>
      </c>
      <c r="S158" s="18">
        <f>INDEX('[11]Кол-во'!$B$5:$I$209,MATCH(B158,'[11]Кол-во'!$B$5:$B$209,0),8)</f>
        <v>0</v>
      </c>
    </row>
    <row r="159" spans="1:19" ht="25.5" x14ac:dyDescent="0.25">
      <c r="A159" s="5">
        <v>177</v>
      </c>
      <c r="B159" s="9">
        <v>2278085</v>
      </c>
      <c r="C159" s="10" t="s">
        <v>169</v>
      </c>
      <c r="D159" s="11">
        <v>7</v>
      </c>
      <c r="E159" s="11" t="s">
        <v>0</v>
      </c>
      <c r="F159" s="11">
        <v>19</v>
      </c>
      <c r="G159" s="11" t="s">
        <v>167</v>
      </c>
      <c r="H159" s="17">
        <f t="shared" si="4"/>
        <v>311</v>
      </c>
      <c r="I159" s="18">
        <f>INDEX('[1]Кол-во'!$B$5:$I$209,MATCH(B159,'[1]Кол-во'!$B$5:$B$209,0),8)</f>
        <v>60</v>
      </c>
      <c r="J159" s="18">
        <f>INDEX('[2]Кол-во'!$B$5:$I$209,MATCH(B159,'[2]Кол-во'!$B$5:$B$209,0),8)</f>
        <v>100</v>
      </c>
      <c r="K159" s="18">
        <f>INDEX('[3]Кол-во'!$B$5:$I$209,MATCH(B159,'[3]Кол-во'!$B$5:$B$209,0),8)</f>
        <v>20</v>
      </c>
      <c r="L159" s="18">
        <f>INDEX('[4]Кол-во'!$B$5:$I$209,MATCH(B159,'[4]Кол-во'!$B$5:$B$209,0),8)</f>
        <v>58</v>
      </c>
      <c r="M159" s="18">
        <f>INDEX('[5]Кол-во'!$B$5:$I$209,MATCH(B159,'[5]Кол-во'!$B$5:$B$209,0),8)</f>
        <v>4</v>
      </c>
      <c r="N159" s="18">
        <f>INDEX('[6]Кол-во'!$B$5:$I$209,MATCH(B159,'[6]Кол-во'!$B$5:$B$209,0),8)</f>
        <v>0</v>
      </c>
      <c r="O159" s="18">
        <f>INDEX('[7]Кол-во'!$B$5:$I$209,MATCH(B159,'[7]Кол-во'!$B$5:$B$209,0),8)</f>
        <v>0</v>
      </c>
      <c r="P159" s="18">
        <f>INDEX('[8]Кол-во'!$B$5:$I$209,MATCH(B159,'[8]Кол-во'!$B$5:$B$209,0),8)</f>
        <v>49</v>
      </c>
      <c r="Q159" s="18">
        <f>INDEX('[9]Кол-во'!$B$5:$I$209,MATCH(B159,'[9]Кол-во'!$B$5:$B$209,0),8)</f>
        <v>20</v>
      </c>
      <c r="R159" s="18">
        <f>INDEX('[10]Кол-во'!$B$5:$I$209,MATCH(B159,'[10]Кол-во'!$B$5:$B$209,0),8)</f>
        <v>0</v>
      </c>
      <c r="S159" s="18">
        <f>INDEX('[11]Кол-во'!$B$5:$I$209,MATCH(B159,'[11]Кол-во'!$B$5:$B$209,0),8)</f>
        <v>0</v>
      </c>
    </row>
    <row r="160" spans="1:19" ht="25.5" x14ac:dyDescent="0.25">
      <c r="A160" s="5">
        <v>178</v>
      </c>
      <c r="B160" s="9">
        <v>2348424</v>
      </c>
      <c r="C160" s="10" t="s">
        <v>170</v>
      </c>
      <c r="D160" s="11" t="s">
        <v>48</v>
      </c>
      <c r="E160" s="11" t="s">
        <v>0</v>
      </c>
      <c r="F160" s="11">
        <v>19</v>
      </c>
      <c r="G160" s="11" t="s">
        <v>167</v>
      </c>
      <c r="H160" s="17">
        <f t="shared" si="4"/>
        <v>309</v>
      </c>
      <c r="I160" s="18">
        <f>INDEX('[1]Кол-во'!$B$5:$I$209,MATCH(B160,'[1]Кол-во'!$B$5:$B$209,0),8)</f>
        <v>0</v>
      </c>
      <c r="J160" s="18">
        <f>INDEX('[2]Кол-во'!$B$5:$I$209,MATCH(B160,'[2]Кол-во'!$B$5:$B$209,0),8)</f>
        <v>0</v>
      </c>
      <c r="K160" s="18">
        <f>INDEX('[3]Кол-во'!$B$5:$I$209,MATCH(B160,'[3]Кол-во'!$B$5:$B$209,0),8)</f>
        <v>0</v>
      </c>
      <c r="L160" s="18">
        <f>INDEX('[4]Кол-во'!$B$5:$I$209,MATCH(B160,'[4]Кол-во'!$B$5:$B$209,0),8)</f>
        <v>0</v>
      </c>
      <c r="M160" s="18">
        <f>INDEX('[5]Кол-во'!$B$5:$I$209,MATCH(B160,'[5]Кол-во'!$B$5:$B$209,0),8)</f>
        <v>4</v>
      </c>
      <c r="N160" s="18">
        <f>INDEX('[6]Кол-во'!$B$5:$I$209,MATCH(B160,'[6]Кол-во'!$B$5:$B$209,0),8)</f>
        <v>60</v>
      </c>
      <c r="O160" s="18">
        <f>INDEX('[7]Кол-во'!$B$5:$I$209,MATCH(B160,'[7]Кол-во'!$B$5:$B$209,0),8)</f>
        <v>15</v>
      </c>
      <c r="P160" s="18">
        <f>INDEX('[8]Кол-во'!$B$5:$I$209,MATCH(B160,'[8]Кол-во'!$B$5:$B$209,0),8)</f>
        <v>0</v>
      </c>
      <c r="Q160" s="18">
        <f>INDEX('[9]Кол-во'!$B$5:$I$209,MATCH(B160,'[9]Кол-во'!$B$5:$B$209,0),8)</f>
        <v>20</v>
      </c>
      <c r="R160" s="18">
        <f>INDEX('[10]Кол-во'!$B$5:$I$209,MATCH(B160,'[10]Кол-во'!$B$5:$B$209,0),8)</f>
        <v>200</v>
      </c>
      <c r="S160" s="18">
        <f>INDEX('[11]Кол-во'!$B$5:$I$209,MATCH(B160,'[11]Кол-во'!$B$5:$B$209,0),8)</f>
        <v>10</v>
      </c>
    </row>
    <row r="161" spans="1:19" ht="25.5" x14ac:dyDescent="0.25">
      <c r="A161" s="5">
        <v>179</v>
      </c>
      <c r="B161" s="9">
        <v>2277721</v>
      </c>
      <c r="C161" s="10" t="s">
        <v>171</v>
      </c>
      <c r="D161" s="11">
        <v>7</v>
      </c>
      <c r="E161" s="11" t="s">
        <v>0</v>
      </c>
      <c r="F161" s="11">
        <v>19</v>
      </c>
      <c r="G161" s="11" t="s">
        <v>11</v>
      </c>
      <c r="H161" s="17">
        <f t="shared" si="4"/>
        <v>94</v>
      </c>
      <c r="I161" s="18">
        <f>INDEX('[1]Кол-во'!$B$5:$I$209,MATCH(B161,'[1]Кол-во'!$B$5:$B$209,0),8)</f>
        <v>11</v>
      </c>
      <c r="J161" s="18">
        <f>INDEX('[2]Кол-во'!$B$5:$I$209,MATCH(B161,'[2]Кол-во'!$B$5:$B$209,0),8)</f>
        <v>10</v>
      </c>
      <c r="K161" s="18">
        <f>INDEX('[3]Кол-во'!$B$5:$I$209,MATCH(B161,'[3]Кол-во'!$B$5:$B$209,0),8)</f>
        <v>0</v>
      </c>
      <c r="L161" s="18">
        <f>INDEX('[4]Кол-во'!$B$5:$I$209,MATCH(B161,'[4]Кол-во'!$B$5:$B$209,0),8)</f>
        <v>0</v>
      </c>
      <c r="M161" s="18">
        <f>INDEX('[5]Кол-во'!$B$5:$I$209,MATCH(B161,'[5]Кол-во'!$B$5:$B$209,0),8)</f>
        <v>0</v>
      </c>
      <c r="N161" s="18">
        <f>INDEX('[6]Кол-во'!$B$5:$I$209,MATCH(B161,'[6]Кол-во'!$B$5:$B$209,0),8)</f>
        <v>0</v>
      </c>
      <c r="O161" s="18">
        <f>INDEX('[7]Кол-во'!$B$5:$I$209,MATCH(B161,'[7]Кол-во'!$B$5:$B$209,0),8)</f>
        <v>15</v>
      </c>
      <c r="P161" s="18">
        <f>INDEX('[8]Кол-во'!$B$5:$I$209,MATCH(B161,'[8]Кол-во'!$B$5:$B$209,0),8)</f>
        <v>40</v>
      </c>
      <c r="Q161" s="18">
        <f>INDEX('[9]Кол-во'!$B$5:$I$209,MATCH(B161,'[9]Кол-во'!$B$5:$B$209,0),8)</f>
        <v>18</v>
      </c>
      <c r="R161" s="18">
        <f>INDEX('[10]Кол-во'!$B$5:$I$209,MATCH(B161,'[10]Кол-во'!$B$5:$B$209,0),8)</f>
        <v>0</v>
      </c>
      <c r="S161" s="18">
        <f>INDEX('[11]Кол-во'!$B$5:$I$209,MATCH(B161,'[11]Кол-во'!$B$5:$B$209,0),8)</f>
        <v>0</v>
      </c>
    </row>
    <row r="162" spans="1:19" ht="25.5" x14ac:dyDescent="0.25">
      <c r="A162" s="5">
        <v>180</v>
      </c>
      <c r="B162" s="9">
        <v>2277722</v>
      </c>
      <c r="C162" s="10" t="s">
        <v>172</v>
      </c>
      <c r="D162" s="11">
        <v>7</v>
      </c>
      <c r="E162" s="11" t="s">
        <v>0</v>
      </c>
      <c r="F162" s="11">
        <v>19</v>
      </c>
      <c r="G162" s="11" t="s">
        <v>11</v>
      </c>
      <c r="H162" s="17">
        <f t="shared" si="4"/>
        <v>323</v>
      </c>
      <c r="I162" s="18">
        <f>INDEX('[1]Кол-во'!$B$5:$I$209,MATCH(B162,'[1]Кол-во'!$B$5:$B$209,0),8)</f>
        <v>36</v>
      </c>
      <c r="J162" s="18">
        <f>INDEX('[2]Кол-во'!$B$5:$I$209,MATCH(B162,'[2]Кол-во'!$B$5:$B$209,0),8)</f>
        <v>0</v>
      </c>
      <c r="K162" s="18">
        <f>INDEX('[3]Кол-во'!$B$5:$I$209,MATCH(B162,'[3]Кол-во'!$B$5:$B$209,0),8)</f>
        <v>5</v>
      </c>
      <c r="L162" s="18">
        <f>INDEX('[4]Кол-во'!$B$5:$I$209,MATCH(B162,'[4]Кол-во'!$B$5:$B$209,0),8)</f>
        <v>50</v>
      </c>
      <c r="M162" s="18">
        <f>INDEX('[5]Кол-во'!$B$5:$I$209,MATCH(B162,'[5]Кол-во'!$B$5:$B$209,0),8)</f>
        <v>0</v>
      </c>
      <c r="N162" s="18">
        <f>INDEX('[6]Кол-во'!$B$5:$I$209,MATCH(B162,'[6]Кол-во'!$B$5:$B$209,0),8)</f>
        <v>50</v>
      </c>
      <c r="O162" s="18">
        <f>INDEX('[7]Кол-во'!$B$5:$I$209,MATCH(B162,'[7]Кол-во'!$B$5:$B$209,0),8)</f>
        <v>15</v>
      </c>
      <c r="P162" s="18">
        <f>INDEX('[8]Кол-во'!$B$5:$I$209,MATCH(B162,'[8]Кол-во'!$B$5:$B$209,0),8)</f>
        <v>47</v>
      </c>
      <c r="Q162" s="18">
        <f>INDEX('[9]Кол-во'!$B$5:$I$209,MATCH(B162,'[9]Кол-во'!$B$5:$B$209,0),8)</f>
        <v>20</v>
      </c>
      <c r="R162" s="18">
        <f>INDEX('[10]Кол-во'!$B$5:$I$209,MATCH(B162,'[10]Кол-во'!$B$5:$B$209,0),8)</f>
        <v>100</v>
      </c>
      <c r="S162" s="18">
        <f>INDEX('[11]Кол-во'!$B$5:$I$209,MATCH(B162,'[11]Кол-во'!$B$5:$B$209,0),8)</f>
        <v>0</v>
      </c>
    </row>
    <row r="163" spans="1:19" ht="25.5" x14ac:dyDescent="0.25">
      <c r="A163" s="5">
        <v>181</v>
      </c>
      <c r="B163" s="9">
        <v>2278152</v>
      </c>
      <c r="C163" s="10" t="s">
        <v>173</v>
      </c>
      <c r="D163" s="11">
        <v>7</v>
      </c>
      <c r="E163" s="11" t="s">
        <v>0</v>
      </c>
      <c r="F163" s="11">
        <v>19</v>
      </c>
      <c r="G163" s="11" t="s">
        <v>167</v>
      </c>
      <c r="H163" s="17">
        <f t="shared" si="4"/>
        <v>5260</v>
      </c>
      <c r="I163" s="18">
        <f>INDEX('[1]Кол-во'!$B$5:$I$209,MATCH(B163,'[1]Кол-во'!$B$5:$B$209,0),8)</f>
        <v>800</v>
      </c>
      <c r="J163" s="18">
        <f>INDEX('[2]Кол-во'!$B$5:$I$209,MATCH(B163,'[2]Кол-во'!$B$5:$B$209,0),8)</f>
        <v>500</v>
      </c>
      <c r="K163" s="18">
        <f>INDEX('[3]Кол-во'!$B$5:$I$209,MATCH(B163,'[3]Кол-во'!$B$5:$B$209,0),8)</f>
        <v>300</v>
      </c>
      <c r="L163" s="18">
        <f>INDEX('[4]Кол-во'!$B$5:$I$209,MATCH(B163,'[4]Кол-во'!$B$5:$B$209,0),8)</f>
        <v>700</v>
      </c>
      <c r="M163" s="18">
        <f>INDEX('[5]Кол-во'!$B$5:$I$209,MATCH(B163,'[5]Кол-во'!$B$5:$B$209,0),8)</f>
        <v>300</v>
      </c>
      <c r="N163" s="18">
        <f>INDEX('[6]Кол-во'!$B$5:$I$209,MATCH(B163,'[6]Кол-во'!$B$5:$B$209,0),8)</f>
        <v>400</v>
      </c>
      <c r="O163" s="18">
        <f>INDEX('[7]Кол-во'!$B$5:$I$209,MATCH(B163,'[7]Кол-во'!$B$5:$B$209,0),8)</f>
        <v>480</v>
      </c>
      <c r="P163" s="18">
        <f>INDEX('[8]Кол-во'!$B$5:$I$209,MATCH(B163,'[8]Кол-во'!$B$5:$B$209,0),8)</f>
        <v>380</v>
      </c>
      <c r="Q163" s="18">
        <f>INDEX('[9]Кол-во'!$B$5:$I$209,MATCH(B163,'[9]Кол-во'!$B$5:$B$209,0),8)</f>
        <v>400</v>
      </c>
      <c r="R163" s="18">
        <f>INDEX('[10]Кол-во'!$B$5:$I$209,MATCH(B163,'[10]Кол-во'!$B$5:$B$209,0),8)</f>
        <v>500</v>
      </c>
      <c r="S163" s="18">
        <f>INDEX('[11]Кол-во'!$B$5:$I$209,MATCH(B163,'[11]Кол-во'!$B$5:$B$209,0),8)</f>
        <v>500</v>
      </c>
    </row>
    <row r="164" spans="1:19" ht="25.5" x14ac:dyDescent="0.25">
      <c r="A164" s="5">
        <v>182</v>
      </c>
      <c r="B164" s="9">
        <v>2285328</v>
      </c>
      <c r="C164" s="10" t="s">
        <v>174</v>
      </c>
      <c r="D164" s="11">
        <v>7</v>
      </c>
      <c r="E164" s="11" t="s">
        <v>0</v>
      </c>
      <c r="F164" s="11">
        <v>20</v>
      </c>
      <c r="G164" s="11" t="s">
        <v>175</v>
      </c>
      <c r="H164" s="17">
        <f t="shared" si="4"/>
        <v>2767400</v>
      </c>
      <c r="I164" s="18">
        <f>INDEX('[1]Кол-во'!$B$5:$I$209,MATCH(B164,'[1]Кол-во'!$B$5:$B$209,0),8)</f>
        <v>500000</v>
      </c>
      <c r="J164" s="18">
        <f>INDEX('[2]Кол-во'!$B$5:$I$209,MATCH(B164,'[2]Кол-во'!$B$5:$B$209,0),8)</f>
        <v>0</v>
      </c>
      <c r="K164" s="18">
        <f>INDEX('[3]Кол-во'!$B$5:$I$209,MATCH(B164,'[3]Кол-во'!$B$5:$B$209,0),8)</f>
        <v>100000</v>
      </c>
      <c r="L164" s="18">
        <f>INDEX('[4]Кол-во'!$B$5:$I$209,MATCH(B164,'[4]Кол-во'!$B$5:$B$209,0),8)</f>
        <v>400000</v>
      </c>
      <c r="M164" s="18">
        <f>INDEX('[5]Кол-во'!$B$5:$I$209,MATCH(B164,'[5]Кол-во'!$B$5:$B$209,0),8)</f>
        <v>160000</v>
      </c>
      <c r="N164" s="18">
        <f>INDEX('[6]Кол-во'!$B$5:$I$209,MATCH(B164,'[6]Кол-во'!$B$5:$B$209,0),8)</f>
        <v>390000</v>
      </c>
      <c r="O164" s="18">
        <f>INDEX('[7]Кол-во'!$B$5:$I$209,MATCH(B164,'[7]Кол-во'!$B$5:$B$209,0),8)</f>
        <v>80000</v>
      </c>
      <c r="P164" s="18">
        <f>INDEX('[8]Кол-во'!$B$5:$I$209,MATCH(B164,'[8]Кол-во'!$B$5:$B$209,0),8)</f>
        <v>715300</v>
      </c>
      <c r="Q164" s="18">
        <f>INDEX('[9]Кол-во'!$B$5:$I$209,MATCH(B164,'[9]Кол-во'!$B$5:$B$209,0),8)</f>
        <v>80000</v>
      </c>
      <c r="R164" s="18">
        <f>INDEX('[10]Кол-во'!$B$5:$I$209,MATCH(B164,'[10]Кол-во'!$B$5:$B$209,0),8)</f>
        <v>150000</v>
      </c>
      <c r="S164" s="18">
        <f>INDEX('[11]Кол-во'!$B$5:$I$209,MATCH(B164,'[11]Кол-во'!$B$5:$B$209,0),8)</f>
        <v>192100</v>
      </c>
    </row>
    <row r="165" spans="1:19" x14ac:dyDescent="0.25">
      <c r="A165" s="5">
        <v>183</v>
      </c>
      <c r="B165" s="9">
        <v>2285323</v>
      </c>
      <c r="C165" s="10" t="s">
        <v>176</v>
      </c>
      <c r="D165" s="11">
        <v>7</v>
      </c>
      <c r="E165" s="11" t="s">
        <v>0</v>
      </c>
      <c r="F165" s="11">
        <v>20</v>
      </c>
      <c r="G165" s="11" t="s">
        <v>175</v>
      </c>
      <c r="H165" s="17">
        <f t="shared" ref="H165:H180" si="5">SUM(I165,J165,K165,L165,M165,N165,O165,P165,Q165,R165,S165,)</f>
        <v>886500</v>
      </c>
      <c r="I165" s="18">
        <f>INDEX('[1]Кол-во'!$B$5:$I$209,MATCH(B165,'[1]Кол-во'!$B$5:$B$209,0),8)</f>
        <v>20000</v>
      </c>
      <c r="J165" s="18">
        <f>INDEX('[2]Кол-во'!$B$5:$I$209,MATCH(B165,'[2]Кол-во'!$B$5:$B$209,0),8)</f>
        <v>50000</v>
      </c>
      <c r="K165" s="18">
        <f>INDEX('[3]Кол-во'!$B$5:$I$209,MATCH(B165,'[3]Кол-во'!$B$5:$B$209,0),8)</f>
        <v>0</v>
      </c>
      <c r="L165" s="18">
        <f>INDEX('[4]Кол-во'!$B$5:$I$209,MATCH(B165,'[4]Кол-во'!$B$5:$B$209,0),8)</f>
        <v>60000</v>
      </c>
      <c r="M165" s="18">
        <f>INDEX('[5]Кол-во'!$B$5:$I$209,MATCH(B165,'[5]Кол-во'!$B$5:$B$209,0),8)</f>
        <v>50000</v>
      </c>
      <c r="N165" s="18">
        <f>INDEX('[6]Кол-во'!$B$5:$I$209,MATCH(B165,'[6]Кол-во'!$B$5:$B$209,0),8)</f>
        <v>0</v>
      </c>
      <c r="O165" s="18">
        <f>INDEX('[7]Кол-во'!$B$5:$I$209,MATCH(B165,'[7]Кол-во'!$B$5:$B$209,0),8)</f>
        <v>1000</v>
      </c>
      <c r="P165" s="18">
        <f>INDEX('[8]Кол-во'!$B$5:$I$209,MATCH(B165,'[8]Кол-во'!$B$5:$B$209,0),8)</f>
        <v>512900</v>
      </c>
      <c r="Q165" s="18">
        <f>INDEX('[9]Кол-во'!$B$5:$I$209,MATCH(B165,'[9]Кол-во'!$B$5:$B$209,0),8)</f>
        <v>90000</v>
      </c>
      <c r="R165" s="18">
        <f>INDEX('[10]Кол-во'!$B$5:$I$209,MATCH(B165,'[10]Кол-во'!$B$5:$B$209,0),8)</f>
        <v>0</v>
      </c>
      <c r="S165" s="18">
        <f>INDEX('[11]Кол-во'!$B$5:$I$209,MATCH(B165,'[11]Кол-во'!$B$5:$B$209,0),8)</f>
        <v>102600</v>
      </c>
    </row>
    <row r="166" spans="1:19" x14ac:dyDescent="0.25">
      <c r="A166" s="5">
        <v>184</v>
      </c>
      <c r="B166" s="9">
        <v>2285322</v>
      </c>
      <c r="C166" s="10" t="s">
        <v>177</v>
      </c>
      <c r="D166" s="11">
        <v>7</v>
      </c>
      <c r="E166" s="11" t="s">
        <v>0</v>
      </c>
      <c r="F166" s="11">
        <v>20</v>
      </c>
      <c r="G166" s="11" t="s">
        <v>175</v>
      </c>
      <c r="H166" s="17">
        <f t="shared" si="5"/>
        <v>76200</v>
      </c>
      <c r="I166" s="18">
        <f>INDEX('[1]Кол-во'!$B$5:$I$209,MATCH(B166,'[1]Кол-во'!$B$5:$B$209,0),8)</f>
        <v>2000</v>
      </c>
      <c r="J166" s="18">
        <f>INDEX('[2]Кол-во'!$B$5:$I$209,MATCH(B166,'[2]Кол-во'!$B$5:$B$209,0),8)</f>
        <v>50000</v>
      </c>
      <c r="K166" s="18">
        <f>INDEX('[3]Кол-во'!$B$5:$I$209,MATCH(B166,'[3]Кол-во'!$B$5:$B$209,0),8)</f>
        <v>6000</v>
      </c>
      <c r="L166" s="18">
        <f>INDEX('[4]Кол-во'!$B$5:$I$209,MATCH(B166,'[4]Кол-во'!$B$5:$B$209,0),8)</f>
        <v>0</v>
      </c>
      <c r="M166" s="18">
        <f>INDEX('[5]Кол-во'!$B$5:$I$209,MATCH(B166,'[5]Кол-во'!$B$5:$B$209,0),8)</f>
        <v>1200</v>
      </c>
      <c r="N166" s="18">
        <f>INDEX('[6]Кол-во'!$B$5:$I$209,MATCH(B166,'[6]Кол-во'!$B$5:$B$209,0),8)</f>
        <v>0</v>
      </c>
      <c r="O166" s="18">
        <f>INDEX('[7]Кол-во'!$B$5:$I$209,MATCH(B166,'[7]Кол-во'!$B$5:$B$209,0),8)</f>
        <v>0</v>
      </c>
      <c r="P166" s="18">
        <f>INDEX('[8]Кол-во'!$B$5:$I$209,MATCH(B166,'[8]Кол-во'!$B$5:$B$209,0),8)</f>
        <v>10700</v>
      </c>
      <c r="Q166" s="18">
        <f>INDEX('[9]Кол-во'!$B$5:$I$209,MATCH(B166,'[9]Кол-во'!$B$5:$B$209,0),8)</f>
        <v>0</v>
      </c>
      <c r="R166" s="18">
        <f>INDEX('[10]Кол-во'!$B$5:$I$209,MATCH(B166,'[10]Кол-во'!$B$5:$B$209,0),8)</f>
        <v>0</v>
      </c>
      <c r="S166" s="18">
        <f>INDEX('[11]Кол-во'!$B$5:$I$209,MATCH(B166,'[11]Кол-во'!$B$5:$B$209,0),8)</f>
        <v>6300</v>
      </c>
    </row>
    <row r="167" spans="1:19" ht="25.5" x14ac:dyDescent="0.25">
      <c r="A167" s="5">
        <v>185</v>
      </c>
      <c r="B167" s="9">
        <v>2285324</v>
      </c>
      <c r="C167" s="10" t="s">
        <v>178</v>
      </c>
      <c r="D167" s="11">
        <v>7</v>
      </c>
      <c r="E167" s="11" t="s">
        <v>0</v>
      </c>
      <c r="F167" s="11">
        <v>20</v>
      </c>
      <c r="G167" s="11" t="s">
        <v>175</v>
      </c>
      <c r="H167" s="17">
        <f t="shared" si="5"/>
        <v>1099000</v>
      </c>
      <c r="I167" s="18">
        <f>INDEX('[1]Кол-во'!$B$5:$I$209,MATCH(B167,'[1]Кол-во'!$B$5:$B$209,0),8)</f>
        <v>30000</v>
      </c>
      <c r="J167" s="18">
        <f>INDEX('[2]Кол-во'!$B$5:$I$209,MATCH(B167,'[2]Кол-во'!$B$5:$B$209,0),8)</f>
        <v>55000</v>
      </c>
      <c r="K167" s="18">
        <f>INDEX('[3]Кол-во'!$B$5:$I$209,MATCH(B167,'[3]Кол-во'!$B$5:$B$209,0),8)</f>
        <v>6000</v>
      </c>
      <c r="L167" s="18">
        <f>INDEX('[4]Кол-во'!$B$5:$I$209,MATCH(B167,'[4]Кол-во'!$B$5:$B$209,0),8)</f>
        <v>0</v>
      </c>
      <c r="M167" s="18">
        <f>INDEX('[5]Кол-во'!$B$5:$I$209,MATCH(B167,'[5]Кол-во'!$B$5:$B$209,0),8)</f>
        <v>1200</v>
      </c>
      <c r="N167" s="18">
        <f>INDEX('[6]Кол-во'!$B$5:$I$209,MATCH(B167,'[6]Кол-во'!$B$5:$B$209,0),8)</f>
        <v>260000</v>
      </c>
      <c r="O167" s="18">
        <f>INDEX('[7]Кол-во'!$B$5:$I$209,MATCH(B167,'[7]Кол-во'!$B$5:$B$209,0),8)</f>
        <v>0</v>
      </c>
      <c r="P167" s="18">
        <f>INDEX('[8]Кол-во'!$B$5:$I$209,MATCH(B167,'[8]Кол-во'!$B$5:$B$209,0),8)</f>
        <v>532800</v>
      </c>
      <c r="Q167" s="18">
        <f>INDEX('[9]Кол-во'!$B$5:$I$209,MATCH(B167,'[9]Кол-во'!$B$5:$B$209,0),8)</f>
        <v>90000</v>
      </c>
      <c r="R167" s="18">
        <f>INDEX('[10]Кол-во'!$B$5:$I$209,MATCH(B167,'[10]Кол-во'!$B$5:$B$209,0),8)</f>
        <v>0</v>
      </c>
      <c r="S167" s="18">
        <f>INDEX('[11]Кол-во'!$B$5:$I$209,MATCH(B167,'[11]Кол-во'!$B$5:$B$209,0),8)</f>
        <v>124000</v>
      </c>
    </row>
    <row r="168" spans="1:19" ht="25.5" x14ac:dyDescent="0.25">
      <c r="A168" s="5">
        <v>186</v>
      </c>
      <c r="B168" s="9">
        <v>2285331</v>
      </c>
      <c r="C168" s="10" t="s">
        <v>179</v>
      </c>
      <c r="D168" s="11">
        <v>7</v>
      </c>
      <c r="E168" s="11" t="s">
        <v>0</v>
      </c>
      <c r="F168" s="11">
        <v>20</v>
      </c>
      <c r="G168" s="11" t="s">
        <v>175</v>
      </c>
      <c r="H168" s="17">
        <f t="shared" si="5"/>
        <v>520000</v>
      </c>
      <c r="I168" s="18">
        <f>INDEX('[1]Кол-во'!$B$5:$I$209,MATCH(B168,'[1]Кол-во'!$B$5:$B$209,0),8)</f>
        <v>50000</v>
      </c>
      <c r="J168" s="18">
        <f>INDEX('[2]Кол-во'!$B$5:$I$209,MATCH(B168,'[2]Кол-во'!$B$5:$B$209,0),8)</f>
        <v>100000</v>
      </c>
      <c r="K168" s="18">
        <f>INDEX('[3]Кол-во'!$B$5:$I$209,MATCH(B168,'[3]Кол-во'!$B$5:$B$209,0),8)</f>
        <v>160000</v>
      </c>
      <c r="L168" s="18">
        <f>INDEX('[4]Кол-во'!$B$5:$I$209,MATCH(B168,'[4]Кол-во'!$B$5:$B$209,0),8)</f>
        <v>0</v>
      </c>
      <c r="M168" s="18">
        <f>INDEX('[5]Кол-во'!$B$5:$I$209,MATCH(B168,'[5]Кол-во'!$B$5:$B$209,0),8)</f>
        <v>0</v>
      </c>
      <c r="N168" s="18">
        <f>INDEX('[6]Кол-во'!$B$5:$I$209,MATCH(B168,'[6]Кол-во'!$B$5:$B$209,0),8)</f>
        <v>130000</v>
      </c>
      <c r="O168" s="18">
        <f>INDEX('[7]Кол-во'!$B$5:$I$209,MATCH(B168,'[7]Кол-во'!$B$5:$B$209,0),8)</f>
        <v>0</v>
      </c>
      <c r="P168" s="18">
        <f>INDEX('[8]Кол-во'!$B$5:$I$209,MATCH(B168,'[8]Кол-во'!$B$5:$B$209,0),8)</f>
        <v>0</v>
      </c>
      <c r="Q168" s="18">
        <f>INDEX('[9]Кол-во'!$B$5:$I$209,MATCH(B168,'[9]Кол-во'!$B$5:$B$209,0),8)</f>
        <v>20000</v>
      </c>
      <c r="R168" s="18">
        <f>INDEX('[10]Кол-во'!$B$5:$I$209,MATCH(B168,'[10]Кол-во'!$B$5:$B$209,0),8)</f>
        <v>0</v>
      </c>
      <c r="S168" s="18">
        <f>INDEX('[11]Кол-во'!$B$5:$I$209,MATCH(B168,'[11]Кол-во'!$B$5:$B$209,0),8)</f>
        <v>60000</v>
      </c>
    </row>
    <row r="169" spans="1:19" ht="25.5" x14ac:dyDescent="0.25">
      <c r="A169" s="5">
        <v>187</v>
      </c>
      <c r="B169" s="9">
        <v>2285332</v>
      </c>
      <c r="C169" s="10" t="s">
        <v>180</v>
      </c>
      <c r="D169" s="11">
        <v>7</v>
      </c>
      <c r="E169" s="11" t="s">
        <v>0</v>
      </c>
      <c r="F169" s="11">
        <v>20</v>
      </c>
      <c r="G169" s="11" t="s">
        <v>175</v>
      </c>
      <c r="H169" s="17">
        <f t="shared" si="5"/>
        <v>232800</v>
      </c>
      <c r="I169" s="18">
        <f>INDEX('[1]Кол-во'!$B$5:$I$209,MATCH(B169,'[1]Кол-во'!$B$5:$B$209,0),8)</f>
        <v>0</v>
      </c>
      <c r="J169" s="18">
        <f>INDEX('[2]Кол-во'!$B$5:$I$209,MATCH(B169,'[2]Кол-во'!$B$5:$B$209,0),8)</f>
        <v>100000</v>
      </c>
      <c r="K169" s="18">
        <f>INDEX('[3]Кол-во'!$B$5:$I$209,MATCH(B169,'[3]Кол-во'!$B$5:$B$209,0),8)</f>
        <v>0</v>
      </c>
      <c r="L169" s="18">
        <f>INDEX('[4]Кол-во'!$B$5:$I$209,MATCH(B169,'[4]Кол-во'!$B$5:$B$209,0),8)</f>
        <v>0</v>
      </c>
      <c r="M169" s="18">
        <f>INDEX('[5]Кол-во'!$B$5:$I$209,MATCH(B169,'[5]Кол-во'!$B$5:$B$209,0),8)</f>
        <v>0</v>
      </c>
      <c r="N169" s="18">
        <f>INDEX('[6]Кол-во'!$B$5:$I$209,MATCH(B169,'[6]Кол-во'!$B$5:$B$209,0),8)</f>
        <v>0</v>
      </c>
      <c r="O169" s="18">
        <f>INDEX('[7]Кол-во'!$B$5:$I$209,MATCH(B169,'[7]Кол-во'!$B$5:$B$209,0),8)</f>
        <v>0</v>
      </c>
      <c r="P169" s="18">
        <f>INDEX('[8]Кол-во'!$B$5:$I$209,MATCH(B169,'[8]Кол-во'!$B$5:$B$209,0),8)</f>
        <v>111800</v>
      </c>
      <c r="Q169" s="18">
        <f>INDEX('[9]Кол-во'!$B$5:$I$209,MATCH(B169,'[9]Кол-во'!$B$5:$B$209,0),8)</f>
        <v>0</v>
      </c>
      <c r="R169" s="18">
        <f>INDEX('[10]Кол-во'!$B$5:$I$209,MATCH(B169,'[10]Кол-во'!$B$5:$B$209,0),8)</f>
        <v>0</v>
      </c>
      <c r="S169" s="18">
        <f>INDEX('[11]Кол-во'!$B$5:$I$209,MATCH(B169,'[11]Кол-во'!$B$5:$B$209,0),8)</f>
        <v>21000</v>
      </c>
    </row>
    <row r="170" spans="1:19" ht="25.5" x14ac:dyDescent="0.25">
      <c r="A170" s="5">
        <v>188</v>
      </c>
      <c r="B170" s="9">
        <v>2285330</v>
      </c>
      <c r="C170" s="10" t="s">
        <v>181</v>
      </c>
      <c r="D170" s="11">
        <v>7</v>
      </c>
      <c r="E170" s="11" t="s">
        <v>0</v>
      </c>
      <c r="F170" s="11">
        <v>20</v>
      </c>
      <c r="G170" s="11" t="s">
        <v>175</v>
      </c>
      <c r="H170" s="17">
        <f t="shared" si="5"/>
        <v>260400</v>
      </c>
      <c r="I170" s="18">
        <f>INDEX('[1]Кол-во'!$B$5:$I$209,MATCH(B170,'[1]Кол-во'!$B$5:$B$209,0),8)</f>
        <v>0</v>
      </c>
      <c r="J170" s="18">
        <f>INDEX('[2]Кол-во'!$B$5:$I$209,MATCH(B170,'[2]Кол-во'!$B$5:$B$209,0),8)</f>
        <v>0</v>
      </c>
      <c r="K170" s="18">
        <f>INDEX('[3]Кол-во'!$B$5:$I$209,MATCH(B170,'[3]Кол-во'!$B$5:$B$209,0),8)</f>
        <v>0</v>
      </c>
      <c r="L170" s="18">
        <f>INDEX('[4]Кол-во'!$B$5:$I$209,MATCH(B170,'[4]Кол-во'!$B$5:$B$209,0),8)</f>
        <v>0</v>
      </c>
      <c r="M170" s="18">
        <f>INDEX('[5]Кол-во'!$B$5:$I$209,MATCH(B170,'[5]Кол-во'!$B$5:$B$209,0),8)</f>
        <v>0</v>
      </c>
      <c r="N170" s="18">
        <f>INDEX('[6]Кол-во'!$B$5:$I$209,MATCH(B170,'[6]Кол-во'!$B$5:$B$209,0),8)</f>
        <v>0</v>
      </c>
      <c r="O170" s="18">
        <f>INDEX('[7]Кол-во'!$B$5:$I$209,MATCH(B170,'[7]Кол-во'!$B$5:$B$209,0),8)</f>
        <v>10000</v>
      </c>
      <c r="P170" s="18">
        <f>INDEX('[8]Кол-во'!$B$5:$I$209,MATCH(B170,'[8]Кол-во'!$B$5:$B$209,0),8)</f>
        <v>210400</v>
      </c>
      <c r="Q170" s="18">
        <f>INDEX('[9]Кол-во'!$B$5:$I$209,MATCH(B170,'[9]Кол-во'!$B$5:$B$209,0),8)</f>
        <v>0</v>
      </c>
      <c r="R170" s="18">
        <f>INDEX('[10]Кол-во'!$B$5:$I$209,MATCH(B170,'[10]Кол-во'!$B$5:$B$209,0),8)</f>
        <v>0</v>
      </c>
      <c r="S170" s="18">
        <f>INDEX('[11]Кол-во'!$B$5:$I$209,MATCH(B170,'[11]Кол-во'!$B$5:$B$209,0),8)</f>
        <v>40000</v>
      </c>
    </row>
    <row r="171" spans="1:19" x14ac:dyDescent="0.25">
      <c r="A171" s="5">
        <v>189</v>
      </c>
      <c r="B171" s="9">
        <v>2285326</v>
      </c>
      <c r="C171" s="10" t="s">
        <v>182</v>
      </c>
      <c r="D171" s="11">
        <v>7</v>
      </c>
      <c r="E171" s="11" t="s">
        <v>0</v>
      </c>
      <c r="F171" s="11">
        <v>20</v>
      </c>
      <c r="G171" s="11" t="s">
        <v>175</v>
      </c>
      <c r="H171" s="17">
        <f t="shared" si="5"/>
        <v>7153600</v>
      </c>
      <c r="I171" s="18">
        <f>INDEX('[1]Кол-во'!$B$5:$I$209,MATCH(B171,'[1]Кол-во'!$B$5:$B$209,0),8)</f>
        <v>1200000</v>
      </c>
      <c r="J171" s="18">
        <f>INDEX('[2]Кол-во'!$B$5:$I$209,MATCH(B171,'[2]Кол-во'!$B$5:$B$209,0),8)</f>
        <v>750000</v>
      </c>
      <c r="K171" s="18">
        <f>INDEX('[3]Кол-во'!$B$5:$I$209,MATCH(B171,'[3]Кол-во'!$B$5:$B$209,0),8)</f>
        <v>350000</v>
      </c>
      <c r="L171" s="18">
        <f>INDEX('[4]Кол-во'!$B$5:$I$209,MATCH(B171,'[4]Кол-во'!$B$5:$B$209,0),8)</f>
        <v>400000</v>
      </c>
      <c r="M171" s="18">
        <f>INDEX('[5]Кол-во'!$B$5:$I$209,MATCH(B171,'[5]Кол-во'!$B$5:$B$209,0),8)</f>
        <v>0</v>
      </c>
      <c r="N171" s="18">
        <f>INDEX('[6]Кол-во'!$B$5:$I$209,MATCH(B171,'[6]Кол-во'!$B$5:$B$209,0),8)</f>
        <v>1560000</v>
      </c>
      <c r="O171" s="18">
        <f>INDEX('[7]Кол-во'!$B$5:$I$209,MATCH(B171,'[7]Кол-во'!$B$5:$B$209,0),8)</f>
        <v>200000</v>
      </c>
      <c r="P171" s="18">
        <f>INDEX('[8]Кол-во'!$B$5:$I$209,MATCH(B171,'[8]Кол-во'!$B$5:$B$209,0),8)</f>
        <v>1984600</v>
      </c>
      <c r="Q171" s="18">
        <f>INDEX('[9]Кол-во'!$B$5:$I$209,MATCH(B171,'[9]Кол-во'!$B$5:$B$209,0),8)</f>
        <v>200000</v>
      </c>
      <c r="R171" s="18">
        <f>INDEX('[10]Кол-во'!$B$5:$I$209,MATCH(B171,'[10]Кол-во'!$B$5:$B$209,0),8)</f>
        <v>0</v>
      </c>
      <c r="S171" s="18">
        <f>INDEX('[11]Кол-во'!$B$5:$I$209,MATCH(B171,'[11]Кол-во'!$B$5:$B$209,0),8)</f>
        <v>509000</v>
      </c>
    </row>
    <row r="172" spans="1:19" ht="25.5" x14ac:dyDescent="0.25">
      <c r="A172" s="5">
        <v>190</v>
      </c>
      <c r="B172" s="9">
        <v>2277678</v>
      </c>
      <c r="C172" s="10" t="s">
        <v>183</v>
      </c>
      <c r="D172" s="11">
        <v>7</v>
      </c>
      <c r="E172" s="11" t="s">
        <v>0</v>
      </c>
      <c r="F172" s="11">
        <v>21</v>
      </c>
      <c r="G172" s="11" t="s">
        <v>30</v>
      </c>
      <c r="H172" s="17">
        <f t="shared" si="5"/>
        <v>42</v>
      </c>
      <c r="I172" s="18">
        <f>INDEX('[1]Кол-во'!$B$5:$I$209,MATCH(B172,'[1]Кол-во'!$B$5:$B$209,0),8)</f>
        <v>6</v>
      </c>
      <c r="J172" s="18">
        <f>INDEX('[2]Кол-во'!$B$5:$I$209,MATCH(B172,'[2]Кол-во'!$B$5:$B$209,0),8)</f>
        <v>2</v>
      </c>
      <c r="K172" s="18">
        <f>INDEX('[3]Кол-во'!$B$5:$I$209,MATCH(B172,'[3]Кол-во'!$B$5:$B$209,0),8)</f>
        <v>11</v>
      </c>
      <c r="L172" s="18">
        <f>INDEX('[4]Кол-во'!$B$5:$I$209,MATCH(B172,'[4]Кол-во'!$B$5:$B$209,0),8)</f>
        <v>0</v>
      </c>
      <c r="M172" s="18">
        <f>INDEX('[5]Кол-во'!$B$5:$I$209,MATCH(B172,'[5]Кол-во'!$B$5:$B$209,0),8)</f>
        <v>0</v>
      </c>
      <c r="N172" s="18">
        <f>INDEX('[6]Кол-во'!$B$5:$I$209,MATCH(B172,'[6]Кол-во'!$B$5:$B$209,0),8)</f>
        <v>4</v>
      </c>
      <c r="O172" s="18">
        <f>INDEX('[7]Кол-во'!$B$5:$I$209,MATCH(B172,'[7]Кол-во'!$B$5:$B$209,0),8)</f>
        <v>2</v>
      </c>
      <c r="P172" s="18">
        <f>INDEX('[8]Кол-во'!$B$5:$I$209,MATCH(B172,'[8]Кол-во'!$B$5:$B$209,0),8)</f>
        <v>2</v>
      </c>
      <c r="Q172" s="18">
        <f>INDEX('[9]Кол-во'!$B$5:$I$209,MATCH(B172,'[9]Кол-во'!$B$5:$B$209,0),8)</f>
        <v>15</v>
      </c>
      <c r="R172" s="18">
        <f>INDEX('[10]Кол-во'!$B$5:$I$209,MATCH(B172,'[10]Кол-во'!$B$5:$B$209,0),8)</f>
        <v>0</v>
      </c>
      <c r="S172" s="18">
        <f>INDEX('[11]Кол-во'!$B$5:$I$209,MATCH(B172,'[11]Кол-во'!$B$5:$B$209,0),8)</f>
        <v>0</v>
      </c>
    </row>
    <row r="173" spans="1:19" ht="25.5" x14ac:dyDescent="0.25">
      <c r="A173" s="5">
        <v>191</v>
      </c>
      <c r="B173" s="9">
        <v>2278257</v>
      </c>
      <c r="C173" s="10" t="s">
        <v>184</v>
      </c>
      <c r="D173" s="11">
        <v>7</v>
      </c>
      <c r="E173" s="11" t="s">
        <v>0</v>
      </c>
      <c r="F173" s="11">
        <v>21</v>
      </c>
      <c r="G173" s="11" t="s">
        <v>30</v>
      </c>
      <c r="H173" s="17">
        <f t="shared" si="5"/>
        <v>21</v>
      </c>
      <c r="I173" s="18">
        <f>INDEX('[1]Кол-во'!$B$5:$I$209,MATCH(B173,'[1]Кол-во'!$B$5:$B$209,0),8)</f>
        <v>1</v>
      </c>
      <c r="J173" s="18">
        <f>INDEX('[2]Кол-во'!$B$5:$I$209,MATCH(B173,'[2]Кол-во'!$B$5:$B$209,0),8)</f>
        <v>2</v>
      </c>
      <c r="K173" s="18">
        <f>INDEX('[3]Кол-во'!$B$5:$I$209,MATCH(B173,'[3]Кол-во'!$B$5:$B$209,0),8)</f>
        <v>0</v>
      </c>
      <c r="L173" s="18">
        <f>INDEX('[4]Кол-во'!$B$5:$I$209,MATCH(B173,'[4]Кол-во'!$B$5:$B$209,0),8)</f>
        <v>0</v>
      </c>
      <c r="M173" s="18">
        <f>INDEX('[5]Кол-во'!$B$5:$I$209,MATCH(B173,'[5]Кол-во'!$B$5:$B$209,0),8)</f>
        <v>0</v>
      </c>
      <c r="N173" s="18">
        <f>INDEX('[6]Кол-во'!$B$5:$I$209,MATCH(B173,'[6]Кол-во'!$B$5:$B$209,0),8)</f>
        <v>10</v>
      </c>
      <c r="O173" s="18">
        <f>INDEX('[7]Кол-во'!$B$5:$I$209,MATCH(B173,'[7]Кол-во'!$B$5:$B$209,0),8)</f>
        <v>0</v>
      </c>
      <c r="P173" s="18">
        <f>INDEX('[8]Кол-во'!$B$5:$I$209,MATCH(B173,'[8]Кол-во'!$B$5:$B$209,0),8)</f>
        <v>2</v>
      </c>
      <c r="Q173" s="18">
        <f>INDEX('[9]Кол-во'!$B$5:$I$209,MATCH(B173,'[9]Кол-во'!$B$5:$B$209,0),8)</f>
        <v>6</v>
      </c>
      <c r="R173" s="18">
        <f>INDEX('[10]Кол-во'!$B$5:$I$209,MATCH(B173,'[10]Кол-во'!$B$5:$B$209,0),8)</f>
        <v>0</v>
      </c>
      <c r="S173" s="18">
        <f>INDEX('[11]Кол-во'!$B$5:$I$209,MATCH(B173,'[11]Кол-во'!$B$5:$B$209,0),8)</f>
        <v>0</v>
      </c>
    </row>
    <row r="174" spans="1:19" ht="25.5" x14ac:dyDescent="0.25">
      <c r="A174" s="5">
        <v>192</v>
      </c>
      <c r="B174" s="9">
        <v>2278308</v>
      </c>
      <c r="C174" s="10" t="s">
        <v>185</v>
      </c>
      <c r="D174" s="11">
        <v>7</v>
      </c>
      <c r="E174" s="11" t="s">
        <v>0</v>
      </c>
      <c r="F174" s="11">
        <v>21</v>
      </c>
      <c r="G174" s="11" t="s">
        <v>30</v>
      </c>
      <c r="H174" s="17">
        <f t="shared" si="5"/>
        <v>15</v>
      </c>
      <c r="I174" s="18">
        <f>INDEX('[1]Кол-во'!$B$5:$I$209,MATCH(B174,'[1]Кол-во'!$B$5:$B$209,0),8)</f>
        <v>0</v>
      </c>
      <c r="J174" s="18">
        <f>INDEX('[2]Кол-во'!$B$5:$I$209,MATCH(B174,'[2]Кол-во'!$B$5:$B$209,0),8)</f>
        <v>0</v>
      </c>
      <c r="K174" s="18">
        <f>INDEX('[3]Кол-во'!$B$5:$I$209,MATCH(B174,'[3]Кол-во'!$B$5:$B$209,0),8)</f>
        <v>7</v>
      </c>
      <c r="L174" s="18">
        <f>INDEX('[4]Кол-во'!$B$5:$I$209,MATCH(B174,'[4]Кол-во'!$B$5:$B$209,0),8)</f>
        <v>0</v>
      </c>
      <c r="M174" s="18">
        <f>INDEX('[5]Кол-во'!$B$5:$I$209,MATCH(B174,'[5]Кол-во'!$B$5:$B$209,0),8)</f>
        <v>0</v>
      </c>
      <c r="N174" s="18">
        <f>INDEX('[6]Кол-во'!$B$5:$I$209,MATCH(B174,'[6]Кол-во'!$B$5:$B$209,0),8)</f>
        <v>0</v>
      </c>
      <c r="O174" s="18">
        <f>INDEX('[7]Кол-во'!$B$5:$I$209,MATCH(B174,'[7]Кол-во'!$B$5:$B$209,0),8)</f>
        <v>0</v>
      </c>
      <c r="P174" s="18">
        <f>INDEX('[8]Кол-во'!$B$5:$I$209,MATCH(B174,'[8]Кол-во'!$B$5:$B$209,0),8)</f>
        <v>0</v>
      </c>
      <c r="Q174" s="18">
        <f>INDEX('[9]Кол-во'!$B$5:$I$209,MATCH(B174,'[9]Кол-во'!$B$5:$B$209,0),8)</f>
        <v>8</v>
      </c>
      <c r="R174" s="18">
        <f>INDEX('[10]Кол-во'!$B$5:$I$209,MATCH(B174,'[10]Кол-во'!$B$5:$B$209,0),8)</f>
        <v>0</v>
      </c>
      <c r="S174" s="18">
        <f>INDEX('[11]Кол-во'!$B$5:$I$209,MATCH(B174,'[11]Кол-во'!$B$5:$B$209,0),8)</f>
        <v>0</v>
      </c>
    </row>
    <row r="175" spans="1:19" ht="25.5" x14ac:dyDescent="0.25">
      <c r="A175" s="5">
        <v>195</v>
      </c>
      <c r="B175" s="9">
        <v>2372426</v>
      </c>
      <c r="C175" s="10" t="s">
        <v>186</v>
      </c>
      <c r="D175" s="11">
        <v>7</v>
      </c>
      <c r="E175" s="11" t="s">
        <v>0</v>
      </c>
      <c r="F175" s="11">
        <v>22</v>
      </c>
      <c r="G175" s="11" t="s">
        <v>11</v>
      </c>
      <c r="H175" s="17">
        <f t="shared" si="5"/>
        <v>1</v>
      </c>
      <c r="I175" s="18">
        <f>INDEX('[1]Кол-во'!$B$5:$I$209,MATCH(B175,'[1]Кол-во'!$B$5:$B$209,0),8)</f>
        <v>0</v>
      </c>
      <c r="J175" s="18">
        <f>INDEX('[2]Кол-во'!$B$5:$I$209,MATCH(B175,'[2]Кол-во'!$B$5:$B$209,0),8)</f>
        <v>0</v>
      </c>
      <c r="K175" s="18">
        <f>INDEX('[3]Кол-во'!$B$5:$I$209,MATCH(B175,'[3]Кол-во'!$B$5:$B$209,0),8)</f>
        <v>0</v>
      </c>
      <c r="L175" s="18">
        <f>INDEX('[4]Кол-во'!$B$5:$I$209,MATCH(B175,'[4]Кол-во'!$B$5:$B$209,0),8)</f>
        <v>1</v>
      </c>
      <c r="M175" s="18">
        <f>INDEX('[5]Кол-во'!$B$5:$I$209,MATCH(B175,'[5]Кол-во'!$B$5:$B$209,0),8)</f>
        <v>0</v>
      </c>
      <c r="N175" s="18">
        <f>INDEX('[6]Кол-во'!$B$5:$I$209,MATCH(B175,'[6]Кол-во'!$B$5:$B$209,0),8)</f>
        <v>0</v>
      </c>
      <c r="O175" s="18">
        <f>INDEX('[7]Кол-во'!$B$5:$I$209,MATCH(B175,'[7]Кол-во'!$B$5:$B$209,0),8)</f>
        <v>0</v>
      </c>
      <c r="P175" s="18">
        <f>INDEX('[8]Кол-во'!$B$5:$I$209,MATCH(B175,'[8]Кол-во'!$B$5:$B$209,0),8)</f>
        <v>0</v>
      </c>
      <c r="Q175" s="18">
        <f>INDEX('[9]Кол-во'!$B$5:$I$209,MATCH(B175,'[9]Кол-во'!$B$5:$B$209,0),8)</f>
        <v>0</v>
      </c>
      <c r="R175" s="18">
        <f>INDEX('[10]Кол-во'!$B$5:$I$209,MATCH(B175,'[10]Кол-во'!$B$5:$B$209,0),8)</f>
        <v>0</v>
      </c>
      <c r="S175" s="18">
        <f>INDEX('[11]Кол-во'!$B$5:$I$209,MATCH(B175,'[11]Кол-во'!$B$5:$B$209,0),8)</f>
        <v>0</v>
      </c>
    </row>
    <row r="176" spans="1:19" ht="25.5" x14ac:dyDescent="0.25">
      <c r="A176" s="5">
        <v>196</v>
      </c>
      <c r="B176" s="9">
        <v>2372448</v>
      </c>
      <c r="C176" s="10" t="s">
        <v>187</v>
      </c>
      <c r="D176" s="11">
        <v>7</v>
      </c>
      <c r="E176" s="11" t="s">
        <v>0</v>
      </c>
      <c r="F176" s="11">
        <v>22</v>
      </c>
      <c r="G176" s="11" t="s">
        <v>11</v>
      </c>
      <c r="H176" s="17">
        <f t="shared" si="5"/>
        <v>1</v>
      </c>
      <c r="I176" s="18">
        <f>INDEX('[1]Кол-во'!$B$5:$I$209,MATCH(B176,'[1]Кол-во'!$B$5:$B$209,0),8)</f>
        <v>0</v>
      </c>
      <c r="J176" s="18">
        <f>INDEX('[2]Кол-во'!$B$5:$I$209,MATCH(B176,'[2]Кол-во'!$B$5:$B$209,0),8)</f>
        <v>0</v>
      </c>
      <c r="K176" s="18">
        <f>INDEX('[3]Кол-во'!$B$5:$I$209,MATCH(B176,'[3]Кол-во'!$B$5:$B$209,0),8)</f>
        <v>0</v>
      </c>
      <c r="L176" s="18">
        <f>INDEX('[4]Кол-во'!$B$5:$I$209,MATCH(B176,'[4]Кол-во'!$B$5:$B$209,0),8)</f>
        <v>1</v>
      </c>
      <c r="M176" s="18">
        <f>INDEX('[5]Кол-во'!$B$5:$I$209,MATCH(B176,'[5]Кол-во'!$B$5:$B$209,0),8)</f>
        <v>0</v>
      </c>
      <c r="N176" s="18">
        <f>INDEX('[6]Кол-во'!$B$5:$I$209,MATCH(B176,'[6]Кол-во'!$B$5:$B$209,0),8)</f>
        <v>0</v>
      </c>
      <c r="O176" s="18">
        <f>INDEX('[7]Кол-во'!$B$5:$I$209,MATCH(B176,'[7]Кол-во'!$B$5:$B$209,0),8)</f>
        <v>0</v>
      </c>
      <c r="P176" s="18">
        <f>INDEX('[8]Кол-во'!$B$5:$I$209,MATCH(B176,'[8]Кол-во'!$B$5:$B$209,0),8)</f>
        <v>0</v>
      </c>
      <c r="Q176" s="18">
        <f>INDEX('[9]Кол-во'!$B$5:$I$209,MATCH(B176,'[9]Кол-во'!$B$5:$B$209,0),8)</f>
        <v>0</v>
      </c>
      <c r="R176" s="18">
        <f>INDEX('[10]Кол-во'!$B$5:$I$209,MATCH(B176,'[10]Кол-во'!$B$5:$B$209,0),8)</f>
        <v>0</v>
      </c>
      <c r="S176" s="18">
        <f>INDEX('[11]Кол-во'!$B$5:$I$209,MATCH(B176,'[11]Кол-во'!$B$5:$B$209,0),8)</f>
        <v>0</v>
      </c>
    </row>
    <row r="177" spans="1:19" ht="25.5" x14ac:dyDescent="0.25">
      <c r="A177" s="5">
        <v>197</v>
      </c>
      <c r="B177" s="9">
        <v>2372513</v>
      </c>
      <c r="C177" s="10" t="s">
        <v>188</v>
      </c>
      <c r="D177" s="11">
        <v>7</v>
      </c>
      <c r="E177" s="11" t="s">
        <v>0</v>
      </c>
      <c r="F177" s="11">
        <v>22</v>
      </c>
      <c r="G177" s="11" t="s">
        <v>11</v>
      </c>
      <c r="H177" s="17">
        <f t="shared" si="5"/>
        <v>1</v>
      </c>
      <c r="I177" s="18">
        <f>INDEX('[1]Кол-во'!$B$5:$I$209,MATCH(B177,'[1]Кол-во'!$B$5:$B$209,0),8)</f>
        <v>0</v>
      </c>
      <c r="J177" s="18">
        <f>INDEX('[2]Кол-во'!$B$5:$I$209,MATCH(B177,'[2]Кол-во'!$B$5:$B$209,0),8)</f>
        <v>0</v>
      </c>
      <c r="K177" s="18">
        <f>INDEX('[3]Кол-во'!$B$5:$I$209,MATCH(B177,'[3]Кол-во'!$B$5:$B$209,0),8)</f>
        <v>0</v>
      </c>
      <c r="L177" s="18">
        <f>INDEX('[4]Кол-во'!$B$5:$I$209,MATCH(B177,'[4]Кол-во'!$B$5:$B$209,0),8)</f>
        <v>1</v>
      </c>
      <c r="M177" s="18">
        <f>INDEX('[5]Кол-во'!$B$5:$I$209,MATCH(B177,'[5]Кол-во'!$B$5:$B$209,0),8)</f>
        <v>0</v>
      </c>
      <c r="N177" s="18">
        <f>INDEX('[6]Кол-во'!$B$5:$I$209,MATCH(B177,'[6]Кол-во'!$B$5:$B$209,0),8)</f>
        <v>0</v>
      </c>
      <c r="O177" s="18">
        <f>INDEX('[7]Кол-во'!$B$5:$I$209,MATCH(B177,'[7]Кол-во'!$B$5:$B$209,0),8)</f>
        <v>0</v>
      </c>
      <c r="P177" s="18">
        <f>INDEX('[8]Кол-во'!$B$5:$I$209,MATCH(B177,'[8]Кол-во'!$B$5:$B$209,0),8)</f>
        <v>0</v>
      </c>
      <c r="Q177" s="18">
        <f>INDEX('[9]Кол-во'!$B$5:$I$209,MATCH(B177,'[9]Кол-во'!$B$5:$B$209,0),8)</f>
        <v>0</v>
      </c>
      <c r="R177" s="18">
        <f>INDEX('[10]Кол-во'!$B$5:$I$209,MATCH(B177,'[10]Кол-во'!$B$5:$B$209,0),8)</f>
        <v>0</v>
      </c>
      <c r="S177" s="18">
        <f>INDEX('[11]Кол-во'!$B$5:$I$209,MATCH(B177,'[11]Кол-во'!$B$5:$B$209,0),8)</f>
        <v>0</v>
      </c>
    </row>
    <row r="178" spans="1:19" ht="25.5" x14ac:dyDescent="0.25">
      <c r="A178" s="5">
        <v>198</v>
      </c>
      <c r="B178" s="9">
        <v>2372527</v>
      </c>
      <c r="C178" s="10" t="s">
        <v>189</v>
      </c>
      <c r="D178" s="11">
        <v>7</v>
      </c>
      <c r="E178" s="11" t="s">
        <v>0</v>
      </c>
      <c r="F178" s="11">
        <v>22</v>
      </c>
      <c r="G178" s="11" t="s">
        <v>11</v>
      </c>
      <c r="H178" s="17">
        <f t="shared" si="5"/>
        <v>21</v>
      </c>
      <c r="I178" s="18">
        <f>INDEX('[1]Кол-во'!$B$5:$I$209,MATCH(B178,'[1]Кол-во'!$B$5:$B$209,0),8)</f>
        <v>20</v>
      </c>
      <c r="J178" s="18">
        <f>INDEX('[2]Кол-во'!$B$5:$I$209,MATCH(B178,'[2]Кол-во'!$B$5:$B$209,0),8)</f>
        <v>0</v>
      </c>
      <c r="K178" s="18">
        <f>INDEX('[3]Кол-во'!$B$5:$I$209,MATCH(B178,'[3]Кол-во'!$B$5:$B$209,0),8)</f>
        <v>0</v>
      </c>
      <c r="L178" s="18">
        <f>INDEX('[4]Кол-во'!$B$5:$I$209,MATCH(B178,'[4]Кол-во'!$B$5:$B$209,0),8)</f>
        <v>1</v>
      </c>
      <c r="M178" s="18">
        <f>INDEX('[5]Кол-во'!$B$5:$I$209,MATCH(B178,'[5]Кол-во'!$B$5:$B$209,0),8)</f>
        <v>0</v>
      </c>
      <c r="N178" s="18">
        <f>INDEX('[6]Кол-во'!$B$5:$I$209,MATCH(B178,'[6]Кол-во'!$B$5:$B$209,0),8)</f>
        <v>0</v>
      </c>
      <c r="O178" s="18">
        <f>INDEX('[7]Кол-во'!$B$5:$I$209,MATCH(B178,'[7]Кол-во'!$B$5:$B$209,0),8)</f>
        <v>0</v>
      </c>
      <c r="P178" s="18">
        <f>INDEX('[8]Кол-во'!$B$5:$I$209,MATCH(B178,'[8]Кол-во'!$B$5:$B$209,0),8)</f>
        <v>0</v>
      </c>
      <c r="Q178" s="18">
        <f>INDEX('[9]Кол-во'!$B$5:$I$209,MATCH(B178,'[9]Кол-во'!$B$5:$B$209,0),8)</f>
        <v>0</v>
      </c>
      <c r="R178" s="18">
        <f>INDEX('[10]Кол-во'!$B$5:$I$209,MATCH(B178,'[10]Кол-во'!$B$5:$B$209,0),8)</f>
        <v>0</v>
      </c>
      <c r="S178" s="18">
        <f>INDEX('[11]Кол-во'!$B$5:$I$209,MATCH(B178,'[11]Кол-во'!$B$5:$B$209,0),8)</f>
        <v>0</v>
      </c>
    </row>
    <row r="179" spans="1:19" ht="25.5" x14ac:dyDescent="0.25">
      <c r="A179" s="5">
        <v>200</v>
      </c>
      <c r="B179" s="9">
        <v>2372534</v>
      </c>
      <c r="C179" s="10" t="s">
        <v>190</v>
      </c>
      <c r="D179" s="11">
        <v>7</v>
      </c>
      <c r="E179" s="11" t="s">
        <v>0</v>
      </c>
      <c r="F179" s="11">
        <v>22</v>
      </c>
      <c r="G179" s="11" t="s">
        <v>11</v>
      </c>
      <c r="H179" s="17">
        <f t="shared" si="5"/>
        <v>90</v>
      </c>
      <c r="I179" s="18">
        <f>INDEX('[1]Кол-во'!$B$5:$I$209,MATCH(B179,'[1]Кол-во'!$B$5:$B$209,0),8)</f>
        <v>20</v>
      </c>
      <c r="J179" s="18">
        <f>INDEX('[2]Кол-во'!$B$5:$I$209,MATCH(B179,'[2]Кол-во'!$B$5:$B$209,0),8)</f>
        <v>0</v>
      </c>
      <c r="K179" s="18">
        <f>INDEX('[3]Кол-во'!$B$5:$I$209,MATCH(B179,'[3]Кол-во'!$B$5:$B$209,0),8)</f>
        <v>0</v>
      </c>
      <c r="L179" s="18">
        <f>INDEX('[4]Кол-во'!$B$5:$I$209,MATCH(B179,'[4]Кол-во'!$B$5:$B$209,0),8)</f>
        <v>0</v>
      </c>
      <c r="M179" s="18">
        <f>INDEX('[5]Кол-во'!$B$5:$I$209,MATCH(B179,'[5]Кол-во'!$B$5:$B$209,0),8)</f>
        <v>0</v>
      </c>
      <c r="N179" s="18">
        <f>INDEX('[6]Кол-во'!$B$5:$I$209,MATCH(B179,'[6]Кол-во'!$B$5:$B$209,0),8)</f>
        <v>0</v>
      </c>
      <c r="O179" s="18">
        <f>INDEX('[7]Кол-во'!$B$5:$I$209,MATCH(B179,'[7]Кол-во'!$B$5:$B$209,0),8)</f>
        <v>70</v>
      </c>
      <c r="P179" s="18">
        <f>INDEX('[8]Кол-во'!$B$5:$I$209,MATCH(B179,'[8]Кол-во'!$B$5:$B$209,0),8)</f>
        <v>0</v>
      </c>
      <c r="Q179" s="18">
        <f>INDEX('[9]Кол-во'!$B$5:$I$209,MATCH(B179,'[9]Кол-во'!$B$5:$B$209,0),8)</f>
        <v>0</v>
      </c>
      <c r="R179" s="18">
        <f>INDEX('[10]Кол-во'!$B$5:$I$209,MATCH(B179,'[10]Кол-во'!$B$5:$B$209,0),8)</f>
        <v>0</v>
      </c>
      <c r="S179" s="18">
        <f>INDEX('[11]Кол-во'!$B$5:$I$209,MATCH(B179,'[11]Кол-во'!$B$5:$B$209,0),8)</f>
        <v>0</v>
      </c>
    </row>
    <row r="180" spans="1:19" ht="25.5" x14ac:dyDescent="0.25">
      <c r="A180" s="5">
        <v>205</v>
      </c>
      <c r="B180" s="9">
        <v>2372584</v>
      </c>
      <c r="C180" s="10" t="s">
        <v>191</v>
      </c>
      <c r="D180" s="11">
        <v>7</v>
      </c>
      <c r="E180" s="11" t="s">
        <v>0</v>
      </c>
      <c r="F180" s="11">
        <v>22</v>
      </c>
      <c r="G180" s="11" t="s">
        <v>11</v>
      </c>
      <c r="H180" s="17">
        <f t="shared" si="5"/>
        <v>63</v>
      </c>
      <c r="I180" s="18">
        <f>INDEX('[1]Кол-во'!$B$5:$I$209,MATCH(B180,'[1]Кол-во'!$B$5:$B$209,0),8)</f>
        <v>10</v>
      </c>
      <c r="J180" s="18">
        <f>INDEX('[2]Кол-во'!$B$5:$I$209,MATCH(B180,'[2]Кол-во'!$B$5:$B$209,0),8)</f>
        <v>0</v>
      </c>
      <c r="K180" s="18">
        <f>INDEX('[3]Кол-во'!$B$5:$I$209,MATCH(B180,'[3]Кол-во'!$B$5:$B$209,0),8)</f>
        <v>0</v>
      </c>
      <c r="L180" s="18">
        <f>INDEX('[4]Кол-во'!$B$5:$I$209,MATCH(B180,'[4]Кол-во'!$B$5:$B$209,0),8)</f>
        <v>0</v>
      </c>
      <c r="M180" s="18">
        <f>INDEX('[5]Кол-во'!$B$5:$I$209,MATCH(B180,'[5]Кол-во'!$B$5:$B$209,0),8)</f>
        <v>0</v>
      </c>
      <c r="N180" s="18">
        <f>INDEX('[6]Кол-во'!$B$5:$I$209,MATCH(B180,'[6]Кол-во'!$B$5:$B$209,0),8)</f>
        <v>0</v>
      </c>
      <c r="O180" s="18">
        <f>INDEX('[7]Кол-во'!$B$5:$I$209,MATCH(B180,'[7]Кол-во'!$B$5:$B$209,0),8)</f>
        <v>0</v>
      </c>
      <c r="P180" s="18">
        <f>INDEX('[8]Кол-во'!$B$5:$I$209,MATCH(B180,'[8]Кол-во'!$B$5:$B$209,0),8)</f>
        <v>0</v>
      </c>
      <c r="Q180" s="18">
        <f>INDEX('[9]Кол-во'!$B$5:$I$209,MATCH(B180,'[9]Кол-во'!$B$5:$B$209,0),8)</f>
        <v>0</v>
      </c>
      <c r="R180" s="18">
        <f>INDEX('[10]Кол-во'!$B$5:$I$209,MATCH(B180,'[10]Кол-во'!$B$5:$B$209,0),8)</f>
        <v>0</v>
      </c>
      <c r="S180" s="18">
        <f>INDEX('[11]Кол-во'!$B$5:$I$209,MATCH(B180,'[11]Кол-во'!$B$5:$B$209,0),8)</f>
        <v>53</v>
      </c>
    </row>
    <row r="181" spans="1:19" x14ac:dyDescent="0.25">
      <c r="G181" s="2" t="s">
        <v>192</v>
      </c>
      <c r="H181" s="19">
        <f>SUBTOTAL(9,H5:H180)</f>
        <v>13058113</v>
      </c>
      <c r="I181" s="19">
        <f t="shared" ref="I181:S181" si="6">SUBTOTAL(9,I5:I180)</f>
        <v>1809846</v>
      </c>
      <c r="J181" s="19">
        <f t="shared" si="6"/>
        <v>1108185</v>
      </c>
      <c r="K181" s="19">
        <f t="shared" si="6"/>
        <v>624730</v>
      </c>
      <c r="L181" s="19">
        <f t="shared" si="6"/>
        <v>868708</v>
      </c>
      <c r="M181" s="19">
        <f t="shared" si="6"/>
        <v>216877</v>
      </c>
      <c r="N181" s="19">
        <f t="shared" si="6"/>
        <v>2347057</v>
      </c>
      <c r="O181" s="19">
        <f t="shared" si="6"/>
        <v>293277</v>
      </c>
      <c r="P181" s="19">
        <f t="shared" si="6"/>
        <v>4086411</v>
      </c>
      <c r="Q181" s="19">
        <f t="shared" si="6"/>
        <v>485101</v>
      </c>
      <c r="R181" s="19">
        <f t="shared" si="6"/>
        <v>157909</v>
      </c>
      <c r="S181" s="19">
        <f t="shared" si="6"/>
        <v>1060012</v>
      </c>
    </row>
  </sheetData>
  <sheetProtection sort="0" autoFilter="0"/>
  <autoFilter ref="A4:H180">
    <sortState ref="A5:J238">
      <sortCondition ref="F4:F238"/>
    </sortState>
  </autoFilter>
  <conditionalFormatting sqref="B181:B1048576 B1:B4">
    <cfRule type="duplicateValues" dxfId="4" priority="4"/>
  </conditionalFormatting>
  <conditionalFormatting sqref="B175:B180">
    <cfRule type="duplicateValues" dxfId="3" priority="10"/>
  </conditionalFormatting>
  <conditionalFormatting sqref="B23:B174 B5:B20">
    <cfRule type="duplicateValues" dxfId="2" priority="46"/>
  </conditionalFormatting>
  <conditionalFormatting sqref="B22">
    <cfRule type="duplicateValues" dxfId="1" priority="48"/>
  </conditionalFormatting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0" sqref="E20"/>
    </sheetView>
  </sheetViews>
  <sheetFormatPr defaultRowHeight="15" x14ac:dyDescent="0.25"/>
  <cols>
    <col min="1" max="1" width="5.28515625" style="20" bestFit="1" customWidth="1"/>
    <col min="2" max="2" width="14.7109375" style="20" bestFit="1" customWidth="1"/>
    <col min="3" max="3" width="90.285156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 x14ac:dyDescent="0.25">
      <c r="A1" t="s">
        <v>0</v>
      </c>
      <c r="B1" t="s">
        <v>1</v>
      </c>
      <c r="C1" s="1"/>
    </row>
    <row r="3" spans="1:5" x14ac:dyDescent="0.25">
      <c r="A3" s="13" t="s">
        <v>2</v>
      </c>
      <c r="B3" s="13" t="s">
        <v>205</v>
      </c>
      <c r="C3" s="8" t="s">
        <v>206</v>
      </c>
      <c r="D3" s="8" t="s">
        <v>207</v>
      </c>
      <c r="E3" s="8" t="s">
        <v>208</v>
      </c>
    </row>
    <row r="4" spans="1:5" ht="25.5" x14ac:dyDescent="0.25">
      <c r="A4" s="21">
        <v>1</v>
      </c>
      <c r="B4" s="22" t="s">
        <v>193</v>
      </c>
      <c r="C4" s="23" t="s">
        <v>209</v>
      </c>
      <c r="D4" s="23" t="s">
        <v>210</v>
      </c>
      <c r="E4" s="24" t="s">
        <v>211</v>
      </c>
    </row>
    <row r="5" spans="1:5" ht="25.5" x14ac:dyDescent="0.25">
      <c r="A5" s="21">
        <v>2</v>
      </c>
      <c r="B5" s="25" t="s">
        <v>194</v>
      </c>
      <c r="C5" s="26" t="s">
        <v>212</v>
      </c>
      <c r="D5" s="25" t="s">
        <v>210</v>
      </c>
      <c r="E5" s="24" t="s">
        <v>211</v>
      </c>
    </row>
    <row r="6" spans="1:5" ht="25.5" x14ac:dyDescent="0.25">
      <c r="A6" s="21">
        <v>3</v>
      </c>
      <c r="B6" s="25" t="s">
        <v>195</v>
      </c>
      <c r="C6" s="27" t="s">
        <v>213</v>
      </c>
      <c r="D6" s="27" t="s">
        <v>210</v>
      </c>
      <c r="E6" s="24" t="s">
        <v>211</v>
      </c>
    </row>
    <row r="7" spans="1:5" ht="25.5" x14ac:dyDescent="0.25">
      <c r="A7" s="21">
        <v>4</v>
      </c>
      <c r="B7" s="25" t="s">
        <v>196</v>
      </c>
      <c r="C7" s="26" t="s">
        <v>214</v>
      </c>
      <c r="D7" s="25" t="s">
        <v>210</v>
      </c>
      <c r="E7" s="24" t="s">
        <v>211</v>
      </c>
    </row>
    <row r="8" spans="1:5" ht="25.5" x14ac:dyDescent="0.25">
      <c r="A8" s="21">
        <v>5</v>
      </c>
      <c r="B8" s="25" t="s">
        <v>197</v>
      </c>
      <c r="C8" s="26" t="s">
        <v>215</v>
      </c>
      <c r="D8" s="25" t="s">
        <v>210</v>
      </c>
      <c r="E8" s="24" t="s">
        <v>211</v>
      </c>
    </row>
    <row r="9" spans="1:5" ht="25.5" x14ac:dyDescent="0.25">
      <c r="A9" s="21">
        <v>6</v>
      </c>
      <c r="B9" s="25" t="s">
        <v>198</v>
      </c>
      <c r="C9" s="27" t="s">
        <v>216</v>
      </c>
      <c r="D9" s="27" t="s">
        <v>210</v>
      </c>
      <c r="E9" s="24" t="s">
        <v>211</v>
      </c>
    </row>
    <row r="10" spans="1:5" ht="25.5" x14ac:dyDescent="0.25">
      <c r="A10" s="21">
        <v>7</v>
      </c>
      <c r="B10" s="25" t="s">
        <v>199</v>
      </c>
      <c r="C10" s="26" t="s">
        <v>217</v>
      </c>
      <c r="D10" s="25" t="s">
        <v>210</v>
      </c>
      <c r="E10" s="24" t="s">
        <v>211</v>
      </c>
    </row>
    <row r="11" spans="1:5" ht="25.5" x14ac:dyDescent="0.25">
      <c r="A11" s="21">
        <v>8</v>
      </c>
      <c r="B11" s="25" t="s">
        <v>200</v>
      </c>
      <c r="C11" s="28" t="s">
        <v>221</v>
      </c>
      <c r="D11" s="27" t="s">
        <v>210</v>
      </c>
      <c r="E11" s="24" t="s">
        <v>211</v>
      </c>
    </row>
    <row r="12" spans="1:5" ht="25.5" x14ac:dyDescent="0.25">
      <c r="A12" s="21">
        <v>9</v>
      </c>
      <c r="B12" s="25" t="s">
        <v>201</v>
      </c>
      <c r="C12" s="26" t="s">
        <v>218</v>
      </c>
      <c r="D12" s="25" t="s">
        <v>210</v>
      </c>
      <c r="E12" s="24" t="s">
        <v>211</v>
      </c>
    </row>
    <row r="13" spans="1:5" ht="25.5" x14ac:dyDescent="0.25">
      <c r="A13" s="21">
        <v>10</v>
      </c>
      <c r="B13" s="25" t="s">
        <v>202</v>
      </c>
      <c r="C13" s="26" t="s">
        <v>220</v>
      </c>
      <c r="D13" s="25" t="s">
        <v>210</v>
      </c>
      <c r="E13" s="24" t="s">
        <v>211</v>
      </c>
    </row>
    <row r="14" spans="1:5" ht="25.5" x14ac:dyDescent="0.25">
      <c r="A14" s="21">
        <v>11</v>
      </c>
      <c r="B14" s="25" t="s">
        <v>203</v>
      </c>
      <c r="C14" s="26" t="s">
        <v>219</v>
      </c>
      <c r="D14" s="25" t="s">
        <v>210</v>
      </c>
      <c r="E14" s="24" t="s">
        <v>211</v>
      </c>
    </row>
  </sheetData>
  <conditionalFormatting sqref="A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>ПАО "МРСК-Центра"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Разметальская Юлия Леонидовна</dc:creator>
  <cp:lastModifiedBy>Ковалева Елена Юрьевна</cp:lastModifiedBy>
  <dcterms:created xsi:type="dcterms:W3CDTF">2019-07-26T05:37:24Z</dcterms:created>
  <dcterms:modified xsi:type="dcterms:W3CDTF">2019-09-12T14:16:18Z</dcterms:modified>
</cp:coreProperties>
</file>